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Default Extension="vml" ContentType="application/vnd.openxmlformats-officedocument.vmlDrawing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2\09-2022\A) EMPRESA IBISAECA 30-09-2022\"/>
    </mc:Choice>
  </mc:AlternateContent>
  <xr:revisionPtr revIDLastSave="0" documentId="13_ncr:1_{D89410C1-7491-4E0E-93AC-2A4ADDDD00AE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0-09-2022" sheetId="26" r:id="rId1"/>
  </sheets>
  <definedNames>
    <definedName name="_xlnm.Print_Area" localSheetId="0">'30-09-2022'!$A$1:$I$279</definedName>
    <definedName name="_xlnm.Print_Titles" localSheetId="0">'30-09-2022'!$1:$11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5" i="26" l="1"/>
  <c r="F264" i="26"/>
  <c r="F263" i="26"/>
  <c r="F262" i="26"/>
  <c r="F261" i="26"/>
  <c r="F260" i="26"/>
  <c r="F259" i="26"/>
  <c r="F258" i="26"/>
  <c r="F257" i="26"/>
  <c r="F256" i="26"/>
  <c r="F255" i="26"/>
  <c r="F254" i="26"/>
  <c r="F253" i="26"/>
  <c r="F252" i="26"/>
  <c r="F251" i="26"/>
  <c r="F250" i="26"/>
  <c r="D152" i="26"/>
  <c r="F151" i="26"/>
  <c r="F150" i="26"/>
  <c r="F149" i="26"/>
  <c r="F148" i="26"/>
  <c r="F147" i="26"/>
  <c r="F146" i="26"/>
  <c r="F145" i="26"/>
  <c r="F144" i="26"/>
  <c r="F143" i="26"/>
  <c r="F142" i="26"/>
  <c r="F141" i="26"/>
  <c r="F140" i="26"/>
  <c r="F139" i="26"/>
  <c r="F138" i="26"/>
  <c r="F137" i="26"/>
  <c r="F136" i="26"/>
  <c r="F135" i="26"/>
  <c r="F134" i="26"/>
  <c r="F133" i="26"/>
  <c r="F132" i="26"/>
  <c r="F131" i="26"/>
  <c r="F130" i="26"/>
  <c r="F129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F91" i="26"/>
  <c r="F90" i="26"/>
  <c r="F89" i="26"/>
  <c r="F88" i="26"/>
  <c r="F87" i="26"/>
  <c r="F86" i="26"/>
  <c r="F85" i="26"/>
  <c r="F84" i="26"/>
  <c r="F83" i="26"/>
  <c r="F82" i="26"/>
  <c r="F81" i="26"/>
  <c r="F80" i="26"/>
  <c r="F79" i="26"/>
  <c r="F78" i="26"/>
  <c r="F77" i="26"/>
  <c r="F76" i="26"/>
  <c r="F75" i="26"/>
  <c r="F74" i="26"/>
  <c r="F73" i="26"/>
  <c r="F72" i="26"/>
  <c r="F71" i="26"/>
  <c r="F70" i="26"/>
  <c r="F26" i="26"/>
  <c r="F23" i="26" l="1"/>
  <c r="F22" i="26"/>
  <c r="F21" i="26"/>
  <c r="F18" i="26"/>
  <c r="F19" i="26"/>
  <c r="F17" i="26"/>
  <c r="F16" i="26"/>
  <c r="F15" i="26"/>
  <c r="D268" i="26"/>
  <c r="F267" i="26"/>
  <c r="F268" i="26" s="1"/>
  <c r="F249" i="26"/>
  <c r="F248" i="26"/>
  <c r="F247" i="26"/>
  <c r="F246" i="26"/>
  <c r="F245" i="26"/>
  <c r="F244" i="26"/>
  <c r="F243" i="26"/>
  <c r="F242" i="26"/>
  <c r="F241" i="26"/>
  <c r="F240" i="26"/>
  <c r="F239" i="26"/>
  <c r="F238" i="26"/>
  <c r="F237" i="26"/>
  <c r="F236" i="26"/>
  <c r="F235" i="26"/>
  <c r="F234" i="26"/>
  <c r="F233" i="26"/>
  <c r="F232" i="26"/>
  <c r="F231" i="26"/>
  <c r="F230" i="26"/>
  <c r="F229" i="26"/>
  <c r="F228" i="26"/>
  <c r="F227" i="26"/>
  <c r="F226" i="26"/>
  <c r="F225" i="26"/>
  <c r="F224" i="26"/>
  <c r="F223" i="26"/>
  <c r="F222" i="26"/>
  <c r="F221" i="26"/>
  <c r="F220" i="26"/>
  <c r="F219" i="26"/>
  <c r="F218" i="26"/>
  <c r="F217" i="26"/>
  <c r="F216" i="26"/>
  <c r="F215" i="26"/>
  <c r="F214" i="26"/>
  <c r="F213" i="26"/>
  <c r="F212" i="26"/>
  <c r="F211" i="26"/>
  <c r="F210" i="26"/>
  <c r="F209" i="26"/>
  <c r="F208" i="26"/>
  <c r="F207" i="26"/>
  <c r="F206" i="26"/>
  <c r="F205" i="26"/>
  <c r="F204" i="26"/>
  <c r="F203" i="26"/>
  <c r="F202" i="26"/>
  <c r="F201" i="26"/>
  <c r="F200" i="26"/>
  <c r="F199" i="26"/>
  <c r="F198" i="26"/>
  <c r="F197" i="26"/>
  <c r="F196" i="26"/>
  <c r="F195" i="26"/>
  <c r="F194" i="26"/>
  <c r="F193" i="26"/>
  <c r="F192" i="26"/>
  <c r="F191" i="26"/>
  <c r="F190" i="26"/>
  <c r="F189" i="26"/>
  <c r="F188" i="26"/>
  <c r="F187" i="26"/>
  <c r="F186" i="26"/>
  <c r="F185" i="26"/>
  <c r="F184" i="26"/>
  <c r="F183" i="26"/>
  <c r="F182" i="26"/>
  <c r="F181" i="26"/>
  <c r="F180" i="26"/>
  <c r="F179" i="26"/>
  <c r="F178" i="26"/>
  <c r="F177" i="26"/>
  <c r="F176" i="26"/>
  <c r="F175" i="26"/>
  <c r="F174" i="26"/>
  <c r="F173" i="26"/>
  <c r="F172" i="26"/>
  <c r="F171" i="26"/>
  <c r="F170" i="26"/>
  <c r="F169" i="26"/>
  <c r="F168" i="26"/>
  <c r="F265" i="26" s="1"/>
  <c r="D164" i="26"/>
  <c r="F163" i="26"/>
  <c r="F162" i="26"/>
  <c r="F161" i="26"/>
  <c r="F69" i="26"/>
  <c r="F152" i="26" s="1"/>
  <c r="D66" i="26"/>
  <c r="F65" i="26"/>
  <c r="F64" i="26"/>
  <c r="F63" i="26"/>
  <c r="F62" i="26"/>
  <c r="F61" i="26"/>
  <c r="F60" i="26"/>
  <c r="F59" i="26"/>
  <c r="F58" i="26"/>
  <c r="F57" i="26"/>
  <c r="F56" i="26"/>
  <c r="F51" i="26"/>
  <c r="F50" i="26"/>
  <c r="F49" i="26"/>
  <c r="F48" i="26"/>
  <c r="D52" i="26"/>
  <c r="D44" i="26"/>
  <c r="F43" i="26"/>
  <c r="F42" i="26"/>
  <c r="F41" i="26"/>
  <c r="F40" i="26"/>
  <c r="F39" i="26"/>
  <c r="D36" i="26"/>
  <c r="F35" i="26"/>
  <c r="F36" i="26" s="1"/>
  <c r="D32" i="26"/>
  <c r="F31" i="26"/>
  <c r="F30" i="26"/>
  <c r="F25" i="26"/>
  <c r="F164" i="26" l="1"/>
  <c r="D270" i="26"/>
  <c r="D274" i="26" s="1"/>
  <c r="F66" i="26"/>
  <c r="F32" i="26"/>
  <c r="D27" i="26"/>
  <c r="F27" i="26"/>
  <c r="F47" i="26"/>
  <c r="F52" i="26" s="1"/>
  <c r="F44" i="26"/>
  <c r="D156" i="26" l="1"/>
  <c r="D273" i="26" s="1"/>
  <c r="F270" i="26"/>
  <c r="F156" i="26"/>
  <c r="D275" i="26" l="1"/>
</calcChain>
</file>

<file path=xl/sharedStrings.xml><?xml version="1.0" encoding="utf-8"?>
<sst xmlns="http://schemas.openxmlformats.org/spreadsheetml/2006/main" count="443" uniqueCount="238">
  <si>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</si>
  <si>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</si>
  <si>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</si>
  <si>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</si>
  <si>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</si>
  <si>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</si>
  <si>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</si>
  <si>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</si>
  <si>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</si>
  <si>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</si>
  <si>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</si>
  <si>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</si>
  <si>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</si>
  <si>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</si>
  <si>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</si>
  <si>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DEUDAS FINANCIERAS</t>
  </si>
  <si>
    <t>Prestamos Bancarios/Doc. a Pagar</t>
  </si>
  <si>
    <t>Banco GNB Paraguay S.A.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</si>
  <si>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</si>
  <si>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</si>
  <si>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</si>
  <si>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</si>
  <si>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</si>
  <si>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</si>
  <si>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</si>
  <si>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</si>
  <si>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</si>
  <si>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</si>
  <si>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</si>
  <si>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</si>
  <si>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</si>
  <si>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</si>
  <si>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</si>
  <si>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</si>
  <si>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</si>
  <si>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</si>
  <si>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</si>
  <si>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</si>
  <si>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</si>
  <si>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</si>
  <si>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</si>
  <si>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</si>
  <si>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</si>
  <si>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</si>
  <si>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</si>
  <si>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</si>
  <si>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</si>
  <si>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</si>
  <si>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</si>
  <si>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</si>
  <si>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</si>
  <si>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</si>
  <si>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</si>
  <si>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</si>
  <si>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</si>
  <si>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</si>
  <si>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</si>
  <si>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</si>
  <si>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</si>
  <si>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</si>
  <si>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</si>
  <si>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</si>
  <si>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</si>
  <si>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</si>
  <si>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</si>
  <si>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</si>
  <si>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</si>
  <si>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</si>
  <si>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</si>
  <si>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</si>
  <si>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</si>
  <si>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</si>
  <si>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</si>
  <si>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</si>
  <si>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</si>
  <si>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</si>
  <si>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</si>
  <si>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</si>
  <si>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</si>
  <si>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</si>
  <si>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</si>
  <si>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</si>
  <si>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</si>
  <si>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</si>
  <si>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</si>
  <si>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</si>
  <si>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</si>
  <si>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</si>
  <si>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</si>
  <si>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</si>
  <si>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</si>
  <si>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</si>
  <si>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</si>
  <si>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</si>
  <si>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</si>
  <si>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</si>
  <si>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</si>
  <si>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</si>
  <si>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</si>
  <si>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</si>
  <si>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</si>
  <si>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</si>
  <si>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</si>
  <si>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</si>
  <si>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</si>
  <si>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</si>
  <si>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</si>
  <si>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</si>
  <si>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</si>
  <si>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</si>
  <si>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</si>
  <si>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</si>
  <si>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</si>
  <si>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</si>
  <si>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</si>
  <si>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</si>
  <si>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</si>
  <si>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</si>
  <si>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</si>
  <si>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</si>
  <si>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</si>
  <si>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</si>
  <si>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AFD</t>
  </si>
  <si>
    <t>Proveedores de Servicios Gs</t>
  </si>
  <si>
    <t>Proveedores de Mercaderías Gs</t>
  </si>
  <si>
    <t>Barlinek S.A.</t>
  </si>
  <si>
    <t>Regional S.A. de Seguros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</si>
  <si>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</si>
  <si>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</si>
  <si>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</si>
  <si>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</si>
  <si>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</si>
  <si>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</si>
  <si>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</si>
  <si>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</si>
  <si>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</si>
  <si>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</si>
  <si>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</si>
  <si>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</si>
  <si>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</si>
  <si>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</si>
  <si>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</si>
  <si>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</si>
  <si>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</si>
  <si>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</si>
  <si>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</si>
  <si>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Proveedores Diferidos Doc. Gs</t>
  </si>
  <si>
    <t>s/Res CNV N°30/21 Título 4 Capítulo 3</t>
  </si>
  <si>
    <t>Bonos a Pagar PEG G3 -Serie I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</si>
  <si>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</si>
  <si>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</si>
  <si>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</si>
  <si>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</si>
  <si>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</si>
  <si>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</si>
  <si>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</si>
  <si>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</si>
  <si>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</si>
  <si>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mar-24</t>
  </si>
  <si>
    <t>Bonos a Pagar PEG G3 -Serie II</t>
  </si>
  <si>
    <t>(-) Gastos por emision de bonos a devengar</t>
  </si>
  <si>
    <t>Fastrax S.A.</t>
  </si>
  <si>
    <t>Aguinaldo a Pagar</t>
  </si>
  <si>
    <t>Remuneraciones a pagar a Directivos</t>
  </si>
  <si>
    <t>ene-23</t>
  </si>
  <si>
    <t>nov-22</t>
  </si>
  <si>
    <t>INFORMACIÓN PARA EMISORES DE TÍTULOS DE DEUDA  AL 30/09/2022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</si>
  <si>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</si>
  <si>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</si>
  <si>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</si>
  <si>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</si>
  <si>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</si>
  <si>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</si>
  <si>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</si>
  <si>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</si>
  <si>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</si>
  <si>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</si>
  <si>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</si>
  <si>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</si>
  <si>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</si>
  <si>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</si>
  <si>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</si>
  <si>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YP S.A - Sueñolar</t>
  </si>
  <si>
    <t>Oct-22 a Abr-23</t>
  </si>
  <si>
    <t>Oct-22 a Dic-22</t>
  </si>
  <si>
    <t>Oct-22 a Nov-22</t>
  </si>
  <si>
    <t>Oct-22</t>
  </si>
  <si>
    <t>Oct-22 a Oct-23</t>
  </si>
  <si>
    <t>Oct-22 a dic-22</t>
  </si>
  <si>
    <t>Deudas Preferentes o Privilegiadas: al 30 de septiembre 2022, la sociedad no cuenta con deudas preferentes o privilegiadas vigentes de pago.</t>
  </si>
  <si>
    <t>Oct-22 a ene-23</t>
  </si>
  <si>
    <t>Dic-22 a mar-23</t>
  </si>
  <si>
    <t>Oct-22 a jul-23</t>
  </si>
  <si>
    <t>Oct-22 a sep-23</t>
  </si>
  <si>
    <t>oct-23 a jun-25</t>
  </si>
  <si>
    <t>oct-22 a nov-22</t>
  </si>
  <si>
    <t>oct-22 a ene-23</t>
  </si>
  <si>
    <t>sep-23</t>
  </si>
  <si>
    <t>dic-22 a sep-23</t>
  </si>
  <si>
    <t>nov-22 a agos-23</t>
  </si>
  <si>
    <t>oct-22 a jun-23</t>
  </si>
  <si>
    <t>oct-22 a jul-23</t>
  </si>
  <si>
    <t>dic-22 a jun-23</t>
  </si>
  <si>
    <t>oct-22 a abr-23</t>
  </si>
  <si>
    <t>oct-22 a sep-23</t>
  </si>
  <si>
    <t>dic-23 a mar-24</t>
  </si>
  <si>
    <t>nov-23 a nov-24</t>
  </si>
  <si>
    <t>nov-23 a feb-25</t>
  </si>
  <si>
    <t>nov-23 a may-25</t>
  </si>
  <si>
    <t>oct-23 a jun-24</t>
  </si>
  <si>
    <t>oct-23 a jul-25</t>
  </si>
  <si>
    <t>oct-23 a sep-24</t>
  </si>
  <si>
    <t>oct-23 a nov-25</t>
  </si>
  <si>
    <t>oct-23 a ene-26</t>
  </si>
  <si>
    <t>dic-23 a feb-26</t>
  </si>
  <si>
    <t>dic-23 a abr-26</t>
  </si>
  <si>
    <t>nov-23 a agos-24</t>
  </si>
  <si>
    <t>nov-23 a ago-25</t>
  </si>
  <si>
    <t>nov-23 a ago-26</t>
  </si>
  <si>
    <t>oct-23 a oct-26</t>
  </si>
  <si>
    <t>oct-23 a jul-26</t>
  </si>
  <si>
    <t>oct-23 a abr-25</t>
  </si>
  <si>
    <t>oct-23 a abr-24</t>
  </si>
  <si>
    <t>oct-23 a ene-25</t>
  </si>
  <si>
    <t>oct-23 a oct-25</t>
  </si>
  <si>
    <t>dic-23 a nov-26</t>
  </si>
  <si>
    <t>dic-23 a feb-27</t>
  </si>
  <si>
    <t>dic-23 a jun-27</t>
  </si>
  <si>
    <t>dic-23 a sep-27</t>
  </si>
  <si>
    <t>dic-23 a nov-27</t>
  </si>
  <si>
    <t>nov-23 a mar-27</t>
  </si>
  <si>
    <t>nov-23 a oct-27</t>
  </si>
  <si>
    <t>nov-23 a feb-28</t>
  </si>
  <si>
    <t>nov-23 a jun-28</t>
  </si>
  <si>
    <t>nov-23 a oct-28</t>
  </si>
  <si>
    <t>oct-23 a oct-28</t>
  </si>
  <si>
    <t>Oct-22 a agos-23</t>
  </si>
  <si>
    <t>TOTAL PASIVO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</si>
</sst>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name val="Arial Narrow"/>
      <family val="2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20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164" fontId="3" fillId="2" borderId="0" xfId="37001" applyFont="1" applyFill="1" applyBorder="1"/>
    <xf numFmtId="0" fontId="3" fillId="2" borderId="6" xfId="0" applyFont="1" applyFill="1" applyBorder="1"/>
    <xf numFmtId="3" fontId="3" fillId="2" borderId="0" xfId="0" applyNumberFormat="1" applyFont="1" applyFill="1"/>
    <xf numFmtId="44" fontId="20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2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19" fillId="2" borderId="5" xfId="0" applyNumberFormat="1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0" fontId="21" fillId="2" borderId="0" xfId="0" applyFont="1" applyFill="1" applyAlignment="1">
      <alignment horizontal="center"/>
    </xf>
    <xf numFmtId="169" fontId="28" fillId="0" borderId="0" xfId="37002" applyNumberFormat="1" applyFont="1" applyAlignment="1">
      <alignment vertical="top"/>
    </xf>
    <xf numFmtId="169" fontId="19" fillId="2" borderId="0" xfId="37002" applyNumberFormat="1" applyFont="1" applyFill="1" applyBorder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1" fillId="2" borderId="0" xfId="0" applyFont="1" applyFill="1"/>
    <xf numFmtId="3" fontId="4" fillId="2" borderId="0" xfId="0" applyNumberFormat="1" applyFont="1" applyFill="1"/>
    <xf numFmtId="0" fontId="19" fillId="2" borderId="0" xfId="0" applyFont="1" applyFill="1"/>
    <xf numFmtId="3" fontId="19" fillId="2" borderId="0" xfId="0" applyNumberFormat="1" applyFont="1" applyFill="1"/>
    <xf numFmtId="17" fontId="19" fillId="2" borderId="0" xfId="0" quotePrefix="1" applyNumberFormat="1" applyFont="1" applyFill="1" applyAlignment="1">
      <alignment horizontal="center"/>
    </xf>
    <xf numFmtId="3" fontId="19" fillId="2" borderId="0" xfId="0" applyNumberFormat="1" applyFont="1" applyFill="1" applyAlignment="1">
      <alignment vertical="top"/>
    </xf>
    <xf numFmtId="0" fontId="27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0" fontId="19" fillId="2" borderId="0" xfId="0" quotePrefix="1" applyFont="1" applyFill="1" applyAlignment="1">
      <alignment vertical="top"/>
    </xf>
    <xf numFmtId="0" fontId="23" fillId="2" borderId="0" xfId="0" applyFont="1" applyFill="1"/>
    <xf numFmtId="0" fontId="3" fillId="2" borderId="0" xfId="0" quotePrefix="1" applyFont="1" applyFill="1" applyAlignment="1">
      <alignment vertical="top"/>
    </xf>
    <xf numFmtId="0" fontId="19" fillId="0" borderId="0" xfId="0" quotePrefix="1" applyFont="1" applyAlignment="1">
      <alignment vertical="top"/>
    </xf>
    <xf numFmtId="169" fontId="19" fillId="0" borderId="0" xfId="37002" applyNumberFormat="1" applyFont="1" applyBorder="1" applyAlignment="1">
      <alignment vertical="top"/>
    </xf>
    <xf numFmtId="0" fontId="19" fillId="2" borderId="0" xfId="0" quotePrefix="1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7" fontId="19" fillId="2" borderId="0" xfId="0" applyNumberFormat="1" applyFont="1" applyFill="1" applyAlignment="1">
      <alignment horizontal="center"/>
    </xf>
    <xf numFmtId="0" fontId="29" fillId="0" borderId="0" xfId="0" applyFont="1"/>
    <xf numFmtId="0" fontId="29" fillId="2" borderId="0" xfId="0" applyFont="1" applyFill="1"/>
    <xf numFmtId="3" fontId="27" fillId="2" borderId="0" xfId="0" applyNumberFormat="1" applyFont="1" applyFill="1" applyAlignment="1">
      <alignment horizontal="center"/>
    </xf>
    <xf numFmtId="3" fontId="22" fillId="2" borderId="0" xfId="0" applyNumberFormat="1" applyFont="1" applyFill="1"/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</cellXfs>
  <cellStyles count="37003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2" builtinId="3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90E5-7992-4623-9EBB-38BE7E109BEF}">
  <dimension ref="A1:J306"/>
  <sheetViews>
    <sheetView showGridLines="0" tabSelected="1" zoomScaleNormal="100" zoomScaleSheetLayoutView="100" workbookViewId="0">
      <selection activeCell="L5" sqref="L5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6" customWidth="1"/>
    <col min="9" max="9" width="3.5703125" style="2" customWidth="1"/>
    <col min="10" max="10" width="2.5703125" customWidth="1"/>
  </cols>
  <sheetData>
    <row r="1" spans="1:9" x14ac:dyDescent="0.25">
      <c r="A1" s="67" t="s">
        <v>92</v>
      </c>
      <c r="B1" s="67"/>
      <c r="C1" s="67"/>
      <c r="D1" s="67"/>
      <c r="E1" s="67"/>
      <c r="F1" s="67"/>
      <c r="G1" s="67"/>
      <c r="H1" s="67"/>
      <c r="I1" s="12"/>
    </row>
    <row r="2" spans="1:9" x14ac:dyDescent="0.25">
      <c r="A2" s="68" t="s">
        <v>93</v>
      </c>
      <c r="B2" s="68"/>
      <c r="C2" s="68"/>
      <c r="D2" s="68"/>
      <c r="E2" s="68"/>
      <c r="F2" s="68"/>
      <c r="G2" s="68"/>
      <c r="H2" s="68"/>
    </row>
    <row r="3" spans="1:9" x14ac:dyDescent="0.25">
      <c r="A3" s="68" t="s">
        <v>94</v>
      </c>
      <c r="B3" s="68"/>
      <c r="C3" s="68"/>
      <c r="D3" s="68"/>
      <c r="E3" s="68"/>
      <c r="F3" s="68"/>
      <c r="G3" s="68"/>
      <c r="H3" s="68"/>
      <c r="I3" s="28"/>
    </row>
    <row r="5" spans="1:9" x14ac:dyDescent="0.25">
      <c r="A5" s="69" t="s">
        <v>166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7" t="s">
        <v>147</v>
      </c>
      <c r="B6" s="67"/>
      <c r="C6" s="67"/>
      <c r="D6" s="67"/>
      <c r="E6" s="67"/>
      <c r="F6" s="67"/>
      <c r="G6" s="67"/>
      <c r="H6" s="67"/>
      <c r="I6" s="67"/>
    </row>
    <row r="7" spans="1:9" x14ac:dyDescent="0.25">
      <c r="A7" s="18"/>
      <c r="B7" s="18"/>
      <c r="C7" s="18"/>
      <c r="D7" s="18"/>
      <c r="E7" s="18"/>
      <c r="F7" s="18"/>
      <c r="G7" s="18"/>
      <c r="H7" s="40"/>
      <c r="I7" s="12"/>
    </row>
    <row r="9" spans="1:9" x14ac:dyDescent="0.25">
      <c r="A9" s="6"/>
      <c r="B9" s="7"/>
      <c r="C9" s="7"/>
      <c r="D9" s="7"/>
      <c r="E9" s="7"/>
      <c r="F9" s="7"/>
      <c r="G9" s="7"/>
      <c r="H9" s="19"/>
      <c r="I9" s="29"/>
    </row>
    <row r="10" spans="1:9" x14ac:dyDescent="0.25">
      <c r="A10" s="1"/>
      <c r="B10" s="5" t="s">
        <v>0</v>
      </c>
      <c r="C10" s="43" t="s">
        <v>1</v>
      </c>
      <c r="D10" s="15" t="s">
        <v>2</v>
      </c>
      <c r="E10" s="43"/>
      <c r="F10" s="15" t="s">
        <v>3</v>
      </c>
      <c r="G10" s="43"/>
      <c r="H10" s="15" t="s">
        <v>4</v>
      </c>
      <c r="I10" s="26"/>
    </row>
    <row r="11" spans="1:9" x14ac:dyDescent="0.25">
      <c r="A11" s="1"/>
      <c r="B11" s="44"/>
      <c r="C11" s="43" t="s">
        <v>5</v>
      </c>
      <c r="D11" s="43"/>
      <c r="E11" s="43"/>
      <c r="F11" s="43"/>
      <c r="G11" s="43"/>
      <c r="H11" s="43"/>
      <c r="I11" s="26"/>
    </row>
    <row r="12" spans="1:9" x14ac:dyDescent="0.25">
      <c r="A12" s="1"/>
      <c r="B12" s="44" t="s">
        <v>6</v>
      </c>
      <c r="C12" s="43"/>
      <c r="D12" s="43"/>
      <c r="E12" s="43"/>
      <c r="F12" s="43"/>
      <c r="G12" s="43"/>
      <c r="H12" s="43"/>
      <c r="I12" s="26"/>
    </row>
    <row r="13" spans="1:9" x14ac:dyDescent="0.25">
      <c r="A13" s="1"/>
      <c r="B13" s="45" t="s">
        <v>7</v>
      </c>
      <c r="C13" s="43"/>
      <c r="I13" s="26"/>
    </row>
    <row r="14" spans="1:9" x14ac:dyDescent="0.25">
      <c r="A14" s="1"/>
      <c r="B14" s="45" t="s">
        <v>124</v>
      </c>
      <c r="D14" s="46"/>
      <c r="F14" s="46"/>
      <c r="I14" s="26"/>
    </row>
    <row r="15" spans="1:9" x14ac:dyDescent="0.25">
      <c r="A15" s="1"/>
      <c r="B15" s="47" t="s">
        <v>102</v>
      </c>
      <c r="D15" s="42">
        <v>1441970</v>
      </c>
      <c r="F15" s="48">
        <f>+D15</f>
        <v>1441970</v>
      </c>
      <c r="H15" s="49" t="s">
        <v>184</v>
      </c>
      <c r="I15" s="26"/>
    </row>
    <row r="16" spans="1:9" x14ac:dyDescent="0.25">
      <c r="A16" s="1"/>
      <c r="B16" s="47" t="s">
        <v>95</v>
      </c>
      <c r="D16" s="42">
        <v>73802077</v>
      </c>
      <c r="F16" s="48">
        <f>+D16</f>
        <v>73802077</v>
      </c>
      <c r="H16" s="49" t="s">
        <v>183</v>
      </c>
      <c r="I16" s="26"/>
    </row>
    <row r="17" spans="1:9" x14ac:dyDescent="0.25">
      <c r="A17" s="1"/>
      <c r="B17" s="47" t="s">
        <v>103</v>
      </c>
      <c r="D17" s="42">
        <v>293618305</v>
      </c>
      <c r="F17" s="48">
        <f>+D17</f>
        <v>293618305</v>
      </c>
      <c r="H17" s="49" t="s">
        <v>183</v>
      </c>
      <c r="I17" s="26"/>
    </row>
    <row r="18" spans="1:9" x14ac:dyDescent="0.25">
      <c r="A18" s="1"/>
      <c r="B18" s="47" t="s">
        <v>101</v>
      </c>
      <c r="D18" s="42">
        <v>26092323</v>
      </c>
      <c r="E18" s="48"/>
      <c r="F18" s="48">
        <f>+D18</f>
        <v>26092323</v>
      </c>
      <c r="H18" s="49" t="s">
        <v>184</v>
      </c>
      <c r="I18" s="26"/>
    </row>
    <row r="19" spans="1:9" x14ac:dyDescent="0.25">
      <c r="A19" s="1"/>
      <c r="B19" s="47" t="s">
        <v>182</v>
      </c>
      <c r="D19" s="42">
        <v>5718800</v>
      </c>
      <c r="E19" s="48"/>
      <c r="F19" s="48">
        <f>+D19</f>
        <v>5718800</v>
      </c>
      <c r="H19" s="49" t="s">
        <v>184</v>
      </c>
      <c r="I19" s="26"/>
    </row>
    <row r="20" spans="1:9" x14ac:dyDescent="0.25">
      <c r="A20" s="1"/>
      <c r="B20" s="45" t="s">
        <v>123</v>
      </c>
      <c r="D20" s="50"/>
      <c r="E20" s="48"/>
      <c r="F20" s="48"/>
      <c r="H20" s="49"/>
      <c r="I20" s="26"/>
    </row>
    <row r="21" spans="1:9" x14ac:dyDescent="0.25">
      <c r="A21" s="1"/>
      <c r="B21" s="47" t="s">
        <v>125</v>
      </c>
      <c r="D21" s="42">
        <v>839809583</v>
      </c>
      <c r="E21" s="48"/>
      <c r="F21" s="48">
        <f t="shared" ref="F21:F26" si="0">+D21</f>
        <v>839809583</v>
      </c>
      <c r="H21" s="49" t="s">
        <v>184</v>
      </c>
      <c r="I21" s="26"/>
    </row>
    <row r="22" spans="1:9" x14ac:dyDescent="0.25">
      <c r="A22" s="1"/>
      <c r="B22" s="47" t="s">
        <v>136</v>
      </c>
      <c r="D22" s="42">
        <v>340645326</v>
      </c>
      <c r="E22" s="48"/>
      <c r="F22" s="48">
        <f>+D22</f>
        <v>340645326</v>
      </c>
      <c r="H22" s="49" t="s">
        <v>184</v>
      </c>
      <c r="I22" s="26"/>
    </row>
    <row r="23" spans="1:9" x14ac:dyDescent="0.25">
      <c r="A23" s="1"/>
      <c r="B23" s="47" t="s">
        <v>126</v>
      </c>
      <c r="D23" s="42">
        <v>10629944</v>
      </c>
      <c r="E23" s="48"/>
      <c r="F23" s="48">
        <f t="shared" si="0"/>
        <v>10629944</v>
      </c>
      <c r="H23" s="49" t="s">
        <v>184</v>
      </c>
      <c r="I23" s="26"/>
    </row>
    <row r="24" spans="1:9" x14ac:dyDescent="0.25">
      <c r="A24" s="1"/>
      <c r="B24" s="45" t="s">
        <v>146</v>
      </c>
      <c r="D24" s="48"/>
      <c r="E24" s="48"/>
      <c r="F24" s="48"/>
      <c r="H24" s="49"/>
      <c r="I24" s="26"/>
    </row>
    <row r="25" spans="1:9" x14ac:dyDescent="0.25">
      <c r="A25" s="1"/>
      <c r="B25" s="47" t="s">
        <v>8</v>
      </c>
      <c r="D25" s="48">
        <v>38095720</v>
      </c>
      <c r="E25" s="48"/>
      <c r="F25" s="48">
        <f t="shared" si="0"/>
        <v>38095720</v>
      </c>
      <c r="H25" s="49" t="s">
        <v>184</v>
      </c>
      <c r="I25" s="26"/>
    </row>
    <row r="26" spans="1:9" x14ac:dyDescent="0.25">
      <c r="A26" s="1"/>
      <c r="B26" s="47" t="s">
        <v>161</v>
      </c>
      <c r="D26" s="48">
        <v>16133978</v>
      </c>
      <c r="E26" s="48"/>
      <c r="F26" s="48">
        <f t="shared" si="0"/>
        <v>16133978</v>
      </c>
      <c r="H26" s="49" t="s">
        <v>185</v>
      </c>
      <c r="I26" s="26"/>
    </row>
    <row r="27" spans="1:9" ht="15.75" thickBot="1" x14ac:dyDescent="0.3">
      <c r="A27" s="1"/>
      <c r="B27" s="12" t="s">
        <v>2</v>
      </c>
      <c r="C27" s="44"/>
      <c r="D27" s="30">
        <f>SUM(D15:D26)</f>
        <v>1645988026</v>
      </c>
      <c r="E27" s="44"/>
      <c r="F27" s="30">
        <f>SUM(F15:F26)</f>
        <v>1645988026</v>
      </c>
      <c r="G27" s="44"/>
      <c r="H27" s="51"/>
      <c r="I27" s="26"/>
    </row>
    <row r="28" spans="1:9" ht="15.75" thickTop="1" x14ac:dyDescent="0.25">
      <c r="A28" s="1"/>
      <c r="B28" s="12"/>
      <c r="C28" s="44"/>
      <c r="D28" s="46"/>
      <c r="E28" s="44"/>
      <c r="F28" s="46"/>
      <c r="G28" s="44"/>
      <c r="H28" s="51"/>
      <c r="I28" s="26"/>
    </row>
    <row r="29" spans="1:9" x14ac:dyDescent="0.25">
      <c r="A29" s="1"/>
      <c r="B29" s="45" t="s">
        <v>137</v>
      </c>
      <c r="D29" s="27"/>
      <c r="H29" s="52"/>
      <c r="I29" s="26"/>
    </row>
    <row r="30" spans="1:9" x14ac:dyDescent="0.25">
      <c r="A30" s="1"/>
      <c r="B30" s="47" t="s">
        <v>87</v>
      </c>
      <c r="C30" s="47"/>
      <c r="D30" s="42">
        <v>38794251</v>
      </c>
      <c r="E30" s="48"/>
      <c r="F30" s="48">
        <f>+D30</f>
        <v>38794251</v>
      </c>
      <c r="G30" s="48"/>
      <c r="H30" s="49" t="s">
        <v>186</v>
      </c>
      <c r="I30" s="26"/>
    </row>
    <row r="31" spans="1:9" x14ac:dyDescent="0.25">
      <c r="A31" s="1"/>
      <c r="B31" s="47" t="s">
        <v>90</v>
      </c>
      <c r="C31" s="47"/>
      <c r="D31" s="42">
        <v>51648030</v>
      </c>
      <c r="E31" s="48"/>
      <c r="F31" s="48">
        <f t="shared" ref="F31" si="1">+D31</f>
        <v>51648030</v>
      </c>
      <c r="G31" s="48"/>
      <c r="H31" s="49" t="s">
        <v>187</v>
      </c>
      <c r="I31" s="26"/>
    </row>
    <row r="32" spans="1:9" ht="15.75" thickBot="1" x14ac:dyDescent="0.3">
      <c r="A32" s="1"/>
      <c r="B32" s="12" t="s">
        <v>2</v>
      </c>
      <c r="C32" s="44"/>
      <c r="D32" s="30">
        <f>+D30+D31</f>
        <v>90442281</v>
      </c>
      <c r="E32" s="44"/>
      <c r="F32" s="30">
        <f>+F30+F31</f>
        <v>90442281</v>
      </c>
      <c r="H32" s="52"/>
      <c r="I32" s="26"/>
    </row>
    <row r="33" spans="1:9" ht="15.75" thickTop="1" x14ac:dyDescent="0.25">
      <c r="A33" s="1"/>
      <c r="D33" s="27"/>
      <c r="H33" s="52"/>
      <c r="I33" s="26"/>
    </row>
    <row r="34" spans="1:9" x14ac:dyDescent="0.25">
      <c r="A34" s="1"/>
      <c r="B34" s="45" t="s">
        <v>138</v>
      </c>
      <c r="D34" s="27"/>
      <c r="H34" s="52"/>
      <c r="I34" s="26"/>
    </row>
    <row r="35" spans="1:9" ht="14.25" customHeight="1" x14ac:dyDescent="0.25">
      <c r="A35" s="1"/>
      <c r="B35" s="47" t="s">
        <v>88</v>
      </c>
      <c r="C35" s="47"/>
      <c r="D35" s="42">
        <v>621744994</v>
      </c>
      <c r="E35" s="48"/>
      <c r="F35" s="48">
        <f t="shared" ref="F35" si="2">+D35</f>
        <v>621744994</v>
      </c>
      <c r="G35" s="48"/>
      <c r="H35" s="49" t="s">
        <v>186</v>
      </c>
      <c r="I35" s="26"/>
    </row>
    <row r="36" spans="1:9" ht="15.75" thickBot="1" x14ac:dyDescent="0.3">
      <c r="A36" s="1"/>
      <c r="B36" s="12" t="s">
        <v>2</v>
      </c>
      <c r="C36" s="44"/>
      <c r="D36" s="30">
        <f>+D35</f>
        <v>621744994</v>
      </c>
      <c r="E36" s="44"/>
      <c r="F36" s="30">
        <f>+F35</f>
        <v>621744994</v>
      </c>
      <c r="H36" s="49"/>
      <c r="I36" s="26"/>
    </row>
    <row r="37" spans="1:9" ht="15.75" thickTop="1" x14ac:dyDescent="0.25">
      <c r="A37" s="1"/>
      <c r="D37" s="27"/>
      <c r="E37" s="27"/>
      <c r="F37" s="27"/>
      <c r="G37" s="27"/>
      <c r="H37" s="53"/>
      <c r="I37" s="26"/>
    </row>
    <row r="38" spans="1:9" x14ac:dyDescent="0.25">
      <c r="A38" s="1"/>
      <c r="B38" s="45" t="s">
        <v>139</v>
      </c>
      <c r="D38" s="27"/>
      <c r="E38" s="27"/>
      <c r="F38" s="27"/>
      <c r="G38" s="27"/>
      <c r="H38" s="53"/>
      <c r="I38" s="26"/>
    </row>
    <row r="39" spans="1:9" x14ac:dyDescent="0.25">
      <c r="A39" s="1"/>
      <c r="B39" s="47" t="s">
        <v>10</v>
      </c>
      <c r="D39" s="42">
        <v>233096900</v>
      </c>
      <c r="E39" s="48"/>
      <c r="F39" s="48">
        <f>+D39</f>
        <v>233096900</v>
      </c>
      <c r="H39" s="49" t="s">
        <v>188</v>
      </c>
      <c r="I39" s="26"/>
    </row>
    <row r="40" spans="1:9" x14ac:dyDescent="0.25">
      <c r="A40" s="1"/>
      <c r="B40" s="47" t="s">
        <v>163</v>
      </c>
      <c r="D40" s="42">
        <v>209556819</v>
      </c>
      <c r="E40" s="48"/>
      <c r="F40" s="48">
        <f>+D40</f>
        <v>209556819</v>
      </c>
      <c r="H40" s="49" t="s">
        <v>188</v>
      </c>
      <c r="I40" s="26"/>
    </row>
    <row r="41" spans="1:9" x14ac:dyDescent="0.25">
      <c r="A41" s="1"/>
      <c r="B41" s="47" t="s">
        <v>14</v>
      </c>
      <c r="D41" s="42">
        <v>22388186</v>
      </c>
      <c r="E41" s="48"/>
      <c r="F41" s="48">
        <f t="shared" ref="F41" si="3">+D41</f>
        <v>22388186</v>
      </c>
      <c r="H41" s="49" t="s">
        <v>186</v>
      </c>
      <c r="I41" s="26"/>
    </row>
    <row r="42" spans="1:9" x14ac:dyDescent="0.25">
      <c r="A42" s="1"/>
      <c r="B42" s="54" t="s">
        <v>162</v>
      </c>
      <c r="C42" s="47"/>
      <c r="D42" s="42">
        <v>96722678</v>
      </c>
      <c r="E42" s="48"/>
      <c r="F42" s="48">
        <f>+D42</f>
        <v>96722678</v>
      </c>
      <c r="G42" s="48"/>
      <c r="H42" s="49" t="s">
        <v>188</v>
      </c>
      <c r="I42" s="26"/>
    </row>
    <row r="43" spans="1:9" x14ac:dyDescent="0.25">
      <c r="A43" s="1"/>
      <c r="B43" s="47" t="s">
        <v>12</v>
      </c>
      <c r="D43" s="42">
        <v>18718128</v>
      </c>
      <c r="E43" s="48"/>
      <c r="F43" s="48">
        <f>+D43</f>
        <v>18718128</v>
      </c>
      <c r="H43" s="49" t="s">
        <v>188</v>
      </c>
      <c r="I43" s="26"/>
    </row>
    <row r="44" spans="1:9" ht="15.75" thickBot="1" x14ac:dyDescent="0.3">
      <c r="A44" s="1"/>
      <c r="B44" s="12" t="s">
        <v>2</v>
      </c>
      <c r="C44" s="44"/>
      <c r="D44" s="30">
        <f>SUM(D39:D43)</f>
        <v>580482711</v>
      </c>
      <c r="E44" s="44"/>
      <c r="F44" s="30">
        <f>SUM(F39:F43)</f>
        <v>580482711</v>
      </c>
      <c r="H44" s="49"/>
      <c r="I44" s="26"/>
    </row>
    <row r="45" spans="1:9" ht="15.75" thickTop="1" x14ac:dyDescent="0.25">
      <c r="A45" s="1"/>
      <c r="B45" s="12"/>
      <c r="C45" s="44"/>
      <c r="D45" s="46"/>
      <c r="E45" s="44"/>
      <c r="F45" s="46"/>
      <c r="I45" s="26"/>
    </row>
    <row r="46" spans="1:9" x14ac:dyDescent="0.25">
      <c r="A46" s="1"/>
      <c r="B46" s="45" t="s">
        <v>82</v>
      </c>
      <c r="I46" s="26"/>
    </row>
    <row r="47" spans="1:9" x14ac:dyDescent="0.25">
      <c r="A47" s="1"/>
      <c r="B47" s="47" t="s">
        <v>11</v>
      </c>
      <c r="D47" s="42">
        <v>335950314</v>
      </c>
      <c r="E47" s="48"/>
      <c r="F47" s="48">
        <f>+D47</f>
        <v>335950314</v>
      </c>
      <c r="H47" s="49" t="s">
        <v>187</v>
      </c>
      <c r="I47" s="26"/>
    </row>
    <row r="48" spans="1:9" x14ac:dyDescent="0.25">
      <c r="A48" s="1"/>
      <c r="B48" s="47" t="s">
        <v>13</v>
      </c>
      <c r="D48" s="42">
        <v>296246392</v>
      </c>
      <c r="E48" s="48"/>
      <c r="F48" s="48">
        <f>+D48</f>
        <v>296246392</v>
      </c>
      <c r="H48" s="49" t="s">
        <v>187</v>
      </c>
      <c r="I48" s="26"/>
    </row>
    <row r="49" spans="1:9" x14ac:dyDescent="0.25">
      <c r="A49" s="1"/>
      <c r="B49" s="47" t="s">
        <v>119</v>
      </c>
      <c r="D49" s="42">
        <v>12362048</v>
      </c>
      <c r="E49" s="48"/>
      <c r="F49" s="48">
        <f>+D49</f>
        <v>12362048</v>
      </c>
      <c r="H49" s="49" t="s">
        <v>188</v>
      </c>
      <c r="I49" s="26"/>
    </row>
    <row r="50" spans="1:9" x14ac:dyDescent="0.25">
      <c r="A50" s="1"/>
      <c r="B50" s="47" t="s">
        <v>89</v>
      </c>
      <c r="C50" s="47"/>
      <c r="D50" s="42">
        <v>67316007</v>
      </c>
      <c r="E50" s="48"/>
      <c r="F50" s="48">
        <f>+D50</f>
        <v>67316007</v>
      </c>
      <c r="G50" s="48"/>
      <c r="H50" s="49" t="s">
        <v>186</v>
      </c>
      <c r="I50" s="26"/>
    </row>
    <row r="51" spans="1:9" x14ac:dyDescent="0.25">
      <c r="A51" s="1"/>
      <c r="B51" s="47" t="s">
        <v>9</v>
      </c>
      <c r="D51" s="42">
        <v>36397197</v>
      </c>
      <c r="E51" s="48"/>
      <c r="F51" s="48">
        <f t="shared" ref="F51" si="4">+D51</f>
        <v>36397197</v>
      </c>
      <c r="H51" s="49" t="s">
        <v>236</v>
      </c>
      <c r="I51" s="26"/>
    </row>
    <row r="52" spans="1:9" x14ac:dyDescent="0.25">
      <c r="A52" s="3"/>
      <c r="B52" s="4" t="s">
        <v>2</v>
      </c>
      <c r="C52" s="5"/>
      <c r="D52" s="31">
        <f>SUM(D47:D51)</f>
        <v>748271958</v>
      </c>
      <c r="E52" s="31"/>
      <c r="F52" s="31">
        <f>SUM(F47:F51)</f>
        <v>748271958</v>
      </c>
      <c r="G52" s="5"/>
      <c r="H52" s="21"/>
      <c r="I52" s="26"/>
    </row>
    <row r="53" spans="1:9" x14ac:dyDescent="0.25">
      <c r="A53" s="6"/>
      <c r="B53" s="7"/>
      <c r="C53" s="7"/>
      <c r="D53" s="32"/>
      <c r="E53" s="32"/>
      <c r="F53" s="32"/>
      <c r="G53" s="32"/>
      <c r="H53" s="22"/>
      <c r="I53" s="33"/>
    </row>
    <row r="54" spans="1:9" x14ac:dyDescent="0.25">
      <c r="A54" s="1"/>
      <c r="B54" s="45" t="s">
        <v>15</v>
      </c>
      <c r="D54" s="27"/>
      <c r="E54" s="27"/>
      <c r="F54" s="27"/>
      <c r="G54" s="27"/>
      <c r="H54" s="53"/>
      <c r="I54" s="33"/>
    </row>
    <row r="55" spans="1:9" x14ac:dyDescent="0.25">
      <c r="A55" s="1"/>
      <c r="B55" s="55" t="s">
        <v>16</v>
      </c>
      <c r="D55" s="48"/>
      <c r="E55" s="27"/>
      <c r="F55" s="27"/>
      <c r="G55" s="27"/>
      <c r="H55" s="53"/>
      <c r="I55" s="26"/>
    </row>
    <row r="56" spans="1:9" x14ac:dyDescent="0.25">
      <c r="A56" s="1"/>
      <c r="B56" s="2" t="s">
        <v>120</v>
      </c>
      <c r="C56" s="25"/>
      <c r="D56" s="48">
        <v>1025000000</v>
      </c>
      <c r="E56" s="27"/>
      <c r="F56" s="48">
        <f t="shared" ref="F56:F65" si="5">+D56</f>
        <v>1025000000</v>
      </c>
      <c r="G56" s="27"/>
      <c r="H56" s="49" t="s">
        <v>192</v>
      </c>
      <c r="I56" s="26"/>
    </row>
    <row r="57" spans="1:9" x14ac:dyDescent="0.25">
      <c r="A57" s="1"/>
      <c r="B57" s="2" t="s">
        <v>17</v>
      </c>
      <c r="C57" s="25"/>
      <c r="D57" s="48">
        <v>250000000</v>
      </c>
      <c r="F57" s="48">
        <f t="shared" si="5"/>
        <v>250000000</v>
      </c>
      <c r="H57" s="49" t="s">
        <v>191</v>
      </c>
      <c r="I57" s="26"/>
    </row>
    <row r="58" spans="1:9" x14ac:dyDescent="0.25">
      <c r="A58" s="1"/>
      <c r="B58" s="2" t="s">
        <v>91</v>
      </c>
      <c r="D58" s="48">
        <v>321000000</v>
      </c>
      <c r="E58" s="27"/>
      <c r="F58" s="48">
        <f t="shared" si="5"/>
        <v>321000000</v>
      </c>
      <c r="G58" s="27"/>
      <c r="H58" s="49" t="s">
        <v>190</v>
      </c>
      <c r="I58" s="26"/>
    </row>
    <row r="59" spans="1:9" x14ac:dyDescent="0.25">
      <c r="A59" s="1"/>
      <c r="B59" s="2" t="s">
        <v>121</v>
      </c>
      <c r="D59" s="48">
        <v>833333331</v>
      </c>
      <c r="E59" s="27"/>
      <c r="F59" s="48">
        <f t="shared" si="5"/>
        <v>833333331</v>
      </c>
      <c r="G59" s="27"/>
      <c r="H59" s="49" t="s">
        <v>193</v>
      </c>
      <c r="I59" s="26"/>
    </row>
    <row r="60" spans="1:9" x14ac:dyDescent="0.25">
      <c r="A60" s="1"/>
      <c r="B60" s="2" t="s">
        <v>96</v>
      </c>
      <c r="D60" s="48">
        <v>3636111124</v>
      </c>
      <c r="E60" s="27"/>
      <c r="F60" s="48">
        <f t="shared" si="5"/>
        <v>3636111124</v>
      </c>
      <c r="G60" s="27"/>
      <c r="H60" s="49" t="s">
        <v>193</v>
      </c>
      <c r="I60" s="26"/>
    </row>
    <row r="61" spans="1:9" x14ac:dyDescent="0.25">
      <c r="A61" s="1"/>
      <c r="B61" s="2" t="s">
        <v>122</v>
      </c>
      <c r="D61" s="42">
        <v>431250000</v>
      </c>
      <c r="E61" s="27"/>
      <c r="F61" s="48">
        <f t="shared" si="5"/>
        <v>431250000</v>
      </c>
      <c r="G61" s="27"/>
      <c r="H61" s="49" t="s">
        <v>193</v>
      </c>
      <c r="I61" s="26"/>
    </row>
    <row r="62" spans="1:9" x14ac:dyDescent="0.25">
      <c r="A62" s="1"/>
      <c r="B62" s="2" t="s">
        <v>18</v>
      </c>
      <c r="D62" s="42">
        <v>340155285</v>
      </c>
      <c r="E62" s="27"/>
      <c r="F62" s="48">
        <f t="shared" si="5"/>
        <v>340155285</v>
      </c>
      <c r="G62" s="27"/>
      <c r="H62" s="49" t="s">
        <v>193</v>
      </c>
      <c r="I62" s="26"/>
    </row>
    <row r="63" spans="1:9" x14ac:dyDescent="0.25">
      <c r="A63" s="1"/>
      <c r="B63" s="2" t="s">
        <v>19</v>
      </c>
      <c r="D63" s="42">
        <v>-292190011</v>
      </c>
      <c r="E63" s="27"/>
      <c r="F63" s="48">
        <f t="shared" si="5"/>
        <v>-292190011</v>
      </c>
      <c r="G63" s="27"/>
      <c r="H63" s="49" t="s">
        <v>193</v>
      </c>
      <c r="I63" s="26"/>
    </row>
    <row r="64" spans="1:9" x14ac:dyDescent="0.25">
      <c r="A64" s="1"/>
      <c r="B64" s="56" t="s">
        <v>99</v>
      </c>
      <c r="D64" s="42">
        <v>4938700</v>
      </c>
      <c r="E64" s="27"/>
      <c r="F64" s="48">
        <f t="shared" si="5"/>
        <v>4938700</v>
      </c>
      <c r="G64" s="27"/>
      <c r="H64" s="49" t="s">
        <v>193</v>
      </c>
      <c r="I64" s="26"/>
    </row>
    <row r="65" spans="1:9" x14ac:dyDescent="0.25">
      <c r="A65" s="1"/>
      <c r="B65" s="56" t="s">
        <v>100</v>
      </c>
      <c r="D65" s="42">
        <v>-4711260</v>
      </c>
      <c r="E65" s="27"/>
      <c r="F65" s="48">
        <f t="shared" si="5"/>
        <v>-4711260</v>
      </c>
      <c r="G65" s="27"/>
      <c r="H65" s="49" t="s">
        <v>193</v>
      </c>
      <c r="I65" s="26"/>
    </row>
    <row r="66" spans="1:9" ht="15.75" thickBot="1" x14ac:dyDescent="0.3">
      <c r="A66" s="1"/>
      <c r="B66" s="44" t="s">
        <v>2</v>
      </c>
      <c r="C66" s="44"/>
      <c r="D66" s="30">
        <f>SUM(D56:D65)</f>
        <v>6544887169</v>
      </c>
      <c r="E66" s="27"/>
      <c r="F66" s="30">
        <f>SUM(F56:F65)</f>
        <v>6544887169</v>
      </c>
      <c r="G66" s="27"/>
      <c r="H66" s="13"/>
      <c r="I66" s="26"/>
    </row>
    <row r="67" spans="1:9" ht="15.75" thickTop="1" x14ac:dyDescent="0.25">
      <c r="A67" s="1"/>
      <c r="D67" s="48"/>
      <c r="E67" s="27"/>
      <c r="F67" s="48"/>
      <c r="G67" s="27"/>
      <c r="H67" s="53"/>
      <c r="I67" s="26"/>
    </row>
    <row r="68" spans="1:9" x14ac:dyDescent="0.25">
      <c r="A68" s="1"/>
      <c r="B68" s="45" t="s">
        <v>20</v>
      </c>
      <c r="D68" s="48"/>
      <c r="E68" s="27"/>
      <c r="F68" s="48"/>
      <c r="G68" s="27"/>
      <c r="H68" s="53"/>
      <c r="I68" s="26"/>
    </row>
    <row r="69" spans="1:9" x14ac:dyDescent="0.25">
      <c r="A69" s="1"/>
      <c r="B69" s="57" t="s">
        <v>148</v>
      </c>
      <c r="D69" s="58">
        <v>3000000000</v>
      </c>
      <c r="E69" s="27"/>
      <c r="F69" s="48">
        <f t="shared" ref="F69:F130" si="6">+D69</f>
        <v>3000000000</v>
      </c>
      <c r="G69" s="27"/>
      <c r="H69" s="59" t="s">
        <v>165</v>
      </c>
      <c r="I69" s="26"/>
    </row>
    <row r="70" spans="1:9" x14ac:dyDescent="0.25">
      <c r="A70" s="20"/>
      <c r="B70" s="57" t="s">
        <v>21</v>
      </c>
      <c r="D70" s="58">
        <v>86630136</v>
      </c>
      <c r="E70" s="48"/>
      <c r="F70" s="48">
        <f t="shared" si="6"/>
        <v>86630136</v>
      </c>
      <c r="G70" s="27"/>
      <c r="H70" s="60" t="s">
        <v>195</v>
      </c>
      <c r="I70" s="26"/>
    </row>
    <row r="71" spans="1:9" x14ac:dyDescent="0.25">
      <c r="A71" s="20"/>
      <c r="B71" s="57" t="s">
        <v>22</v>
      </c>
      <c r="D71" s="58">
        <v>-62876736</v>
      </c>
      <c r="E71" s="48"/>
      <c r="F71" s="48">
        <f t="shared" si="6"/>
        <v>-62876736</v>
      </c>
      <c r="G71" s="27"/>
      <c r="H71" s="60" t="s">
        <v>195</v>
      </c>
      <c r="I71" s="26"/>
    </row>
    <row r="72" spans="1:9" x14ac:dyDescent="0.25">
      <c r="A72" s="20"/>
      <c r="B72" s="57" t="s">
        <v>159</v>
      </c>
      <c r="D72" s="58">
        <v>3000000000</v>
      </c>
      <c r="E72" s="48"/>
      <c r="F72" s="48">
        <f t="shared" si="6"/>
        <v>3000000000</v>
      </c>
      <c r="G72" s="27"/>
      <c r="H72" s="59" t="s">
        <v>164</v>
      </c>
      <c r="I72" s="26"/>
    </row>
    <row r="73" spans="1:9" x14ac:dyDescent="0.25">
      <c r="A73" s="20"/>
      <c r="B73" s="57" t="s">
        <v>23</v>
      </c>
      <c r="D73" s="58">
        <v>184931508</v>
      </c>
      <c r="E73" s="48"/>
      <c r="F73" s="48">
        <f t="shared" si="6"/>
        <v>184931508</v>
      </c>
      <c r="G73" s="27"/>
      <c r="H73" s="60" t="s">
        <v>196</v>
      </c>
      <c r="I73" s="26"/>
    </row>
    <row r="74" spans="1:9" x14ac:dyDescent="0.25">
      <c r="A74" s="20"/>
      <c r="B74" s="57" t="s">
        <v>24</v>
      </c>
      <c r="D74" s="58">
        <v>-159780799</v>
      </c>
      <c r="E74" s="48"/>
      <c r="F74" s="48">
        <f t="shared" si="6"/>
        <v>-159780799</v>
      </c>
      <c r="G74" s="27"/>
      <c r="H74" s="60" t="s">
        <v>196</v>
      </c>
      <c r="I74" s="26"/>
    </row>
    <row r="75" spans="1:9" x14ac:dyDescent="0.25">
      <c r="A75" s="20"/>
      <c r="B75" s="57" t="s">
        <v>64</v>
      </c>
      <c r="D75" s="58">
        <v>3000000000</v>
      </c>
      <c r="E75" s="48"/>
      <c r="F75" s="48">
        <f t="shared" si="6"/>
        <v>3000000000</v>
      </c>
      <c r="G75" s="27"/>
      <c r="H75" s="59" t="s">
        <v>197</v>
      </c>
      <c r="I75" s="26"/>
    </row>
    <row r="76" spans="1:9" x14ac:dyDescent="0.25">
      <c r="A76" s="20"/>
      <c r="B76" s="57" t="s">
        <v>25</v>
      </c>
      <c r="D76" s="58">
        <v>442500001</v>
      </c>
      <c r="E76" s="48"/>
      <c r="F76" s="48">
        <f t="shared" si="6"/>
        <v>442500001</v>
      </c>
      <c r="G76" s="27"/>
      <c r="H76" s="60" t="s">
        <v>198</v>
      </c>
      <c r="I76" s="26"/>
    </row>
    <row r="77" spans="1:9" x14ac:dyDescent="0.25">
      <c r="A77" s="20"/>
      <c r="B77" s="57" t="s">
        <v>26</v>
      </c>
      <c r="D77" s="58">
        <v>-440075343</v>
      </c>
      <c r="E77" s="48"/>
      <c r="F77" s="48">
        <f t="shared" si="6"/>
        <v>-440075343</v>
      </c>
      <c r="G77" s="27"/>
      <c r="H77" s="60" t="s">
        <v>198</v>
      </c>
      <c r="I77" s="26"/>
    </row>
    <row r="78" spans="1:9" x14ac:dyDescent="0.25">
      <c r="A78" s="20"/>
      <c r="B78" s="57" t="s">
        <v>27</v>
      </c>
      <c r="D78" s="58">
        <v>450000001</v>
      </c>
      <c r="E78" s="48"/>
      <c r="F78" s="48">
        <f t="shared" si="6"/>
        <v>450000001</v>
      </c>
      <c r="G78" s="27"/>
      <c r="H78" s="60" t="s">
        <v>198</v>
      </c>
      <c r="I78" s="26"/>
    </row>
    <row r="79" spans="1:9" x14ac:dyDescent="0.25">
      <c r="A79" s="20"/>
      <c r="B79" s="57" t="s">
        <v>28</v>
      </c>
      <c r="D79" s="58">
        <v>-447534249</v>
      </c>
      <c r="E79" s="48"/>
      <c r="F79" s="48">
        <f t="shared" si="6"/>
        <v>-447534249</v>
      </c>
      <c r="G79" s="27"/>
      <c r="H79" s="60" t="s">
        <v>198</v>
      </c>
      <c r="I79" s="26"/>
    </row>
    <row r="80" spans="1:9" x14ac:dyDescent="0.25">
      <c r="A80" s="20"/>
      <c r="B80" s="57" t="s">
        <v>29</v>
      </c>
      <c r="D80" s="58">
        <v>463726028</v>
      </c>
      <c r="E80" s="48"/>
      <c r="F80" s="48">
        <f t="shared" si="6"/>
        <v>463726028</v>
      </c>
      <c r="G80" s="27"/>
      <c r="H80" s="60" t="s">
        <v>199</v>
      </c>
      <c r="I80" s="26"/>
    </row>
    <row r="81" spans="1:9" x14ac:dyDescent="0.25">
      <c r="A81" s="20"/>
      <c r="B81" s="57" t="s">
        <v>30</v>
      </c>
      <c r="D81" s="58">
        <v>-417863015</v>
      </c>
      <c r="E81" s="48"/>
      <c r="F81" s="48">
        <f t="shared" si="6"/>
        <v>-417863015</v>
      </c>
      <c r="G81" s="27"/>
      <c r="H81" s="60" t="s">
        <v>199</v>
      </c>
      <c r="I81" s="26"/>
    </row>
    <row r="82" spans="1:9" x14ac:dyDescent="0.25">
      <c r="A82" s="20"/>
      <c r="B82" s="57" t="s">
        <v>31</v>
      </c>
      <c r="D82" s="58">
        <v>471205480</v>
      </c>
      <c r="E82" s="48"/>
      <c r="F82" s="48">
        <f t="shared" si="6"/>
        <v>471205480</v>
      </c>
      <c r="G82" s="27"/>
      <c r="H82" s="60" t="s">
        <v>199</v>
      </c>
      <c r="I82" s="26"/>
    </row>
    <row r="83" spans="1:9" x14ac:dyDescent="0.25">
      <c r="A83" s="20"/>
      <c r="B83" s="57" t="s">
        <v>32</v>
      </c>
      <c r="D83" s="58">
        <v>-424602738</v>
      </c>
      <c r="E83" s="48"/>
      <c r="F83" s="48">
        <f t="shared" si="6"/>
        <v>-424602738</v>
      </c>
      <c r="G83" s="27"/>
      <c r="H83" s="60" t="s">
        <v>199</v>
      </c>
      <c r="I83" s="26"/>
    </row>
    <row r="84" spans="1:9" x14ac:dyDescent="0.25">
      <c r="A84" s="20"/>
      <c r="B84" s="57" t="s">
        <v>33</v>
      </c>
      <c r="D84" s="58">
        <v>478684932</v>
      </c>
      <c r="E84" s="48"/>
      <c r="F84" s="48">
        <f t="shared" si="6"/>
        <v>478684932</v>
      </c>
      <c r="G84" s="27"/>
      <c r="H84" s="60" t="s">
        <v>199</v>
      </c>
      <c r="I84" s="26"/>
    </row>
    <row r="85" spans="1:9" x14ac:dyDescent="0.25">
      <c r="A85" s="20"/>
      <c r="B85" s="57" t="s">
        <v>34</v>
      </c>
      <c r="D85" s="58">
        <v>-431342467</v>
      </c>
      <c r="E85" s="48"/>
      <c r="F85" s="48">
        <f t="shared" si="6"/>
        <v>-431342467</v>
      </c>
      <c r="G85" s="27"/>
      <c r="H85" s="60" t="s">
        <v>199</v>
      </c>
      <c r="I85" s="26"/>
    </row>
    <row r="86" spans="1:9" x14ac:dyDescent="0.25">
      <c r="A86" s="20"/>
      <c r="B86" s="57" t="s">
        <v>35</v>
      </c>
      <c r="D86" s="58">
        <v>-294369294</v>
      </c>
      <c r="E86" s="48"/>
      <c r="F86" s="48">
        <f t="shared" si="6"/>
        <v>-294369294</v>
      </c>
      <c r="G86" s="27"/>
      <c r="H86" s="60" t="s">
        <v>204</v>
      </c>
      <c r="I86" s="26"/>
    </row>
    <row r="87" spans="1:9" x14ac:dyDescent="0.25">
      <c r="A87" s="20"/>
      <c r="B87" s="57" t="s">
        <v>69</v>
      </c>
      <c r="D87" s="58">
        <v>3000000000</v>
      </c>
      <c r="E87" s="48"/>
      <c r="F87" s="48">
        <f t="shared" si="6"/>
        <v>3000000000</v>
      </c>
      <c r="G87" s="27"/>
      <c r="H87" s="61">
        <v>45078</v>
      </c>
      <c r="I87" s="26"/>
    </row>
    <row r="88" spans="1:9" x14ac:dyDescent="0.25">
      <c r="A88" s="20"/>
      <c r="B88" s="57" t="s">
        <v>36</v>
      </c>
      <c r="D88" s="58">
        <v>386630138</v>
      </c>
      <c r="E88" s="48"/>
      <c r="F88" s="48">
        <f t="shared" si="6"/>
        <v>386630138</v>
      </c>
      <c r="G88" s="27"/>
      <c r="H88" s="60" t="s">
        <v>200</v>
      </c>
      <c r="I88" s="26"/>
    </row>
    <row r="89" spans="1:9" x14ac:dyDescent="0.25">
      <c r="A89" s="20"/>
      <c r="B89" s="57" t="s">
        <v>37</v>
      </c>
      <c r="D89" s="58">
        <v>-294575343</v>
      </c>
      <c r="E89" s="48"/>
      <c r="F89" s="48">
        <f t="shared" si="6"/>
        <v>-294575343</v>
      </c>
      <c r="G89" s="27"/>
      <c r="H89" s="60" t="s">
        <v>200</v>
      </c>
      <c r="I89" s="26"/>
    </row>
    <row r="90" spans="1:9" x14ac:dyDescent="0.25">
      <c r="A90" s="20"/>
      <c r="B90" s="57" t="s">
        <v>38</v>
      </c>
      <c r="D90" s="58">
        <v>433808220</v>
      </c>
      <c r="E90" s="48"/>
      <c r="F90" s="48">
        <f t="shared" si="6"/>
        <v>433808220</v>
      </c>
      <c r="G90" s="27"/>
      <c r="H90" s="60" t="s">
        <v>201</v>
      </c>
      <c r="I90" s="26"/>
    </row>
    <row r="91" spans="1:9" x14ac:dyDescent="0.25">
      <c r="A91" s="20"/>
      <c r="B91" s="57" t="s">
        <v>39</v>
      </c>
      <c r="D91" s="58">
        <v>-338465761</v>
      </c>
      <c r="E91" s="48"/>
      <c r="F91" s="48">
        <f t="shared" si="6"/>
        <v>-338465761</v>
      </c>
      <c r="G91" s="27"/>
      <c r="H91" s="60" t="s">
        <v>201</v>
      </c>
      <c r="I91" s="26"/>
    </row>
    <row r="92" spans="1:9" x14ac:dyDescent="0.25">
      <c r="A92" s="20"/>
      <c r="B92" s="57" t="s">
        <v>40</v>
      </c>
      <c r="D92" s="58">
        <v>463726028</v>
      </c>
      <c r="E92" s="48"/>
      <c r="F92" s="48">
        <f t="shared" si="6"/>
        <v>463726028</v>
      </c>
      <c r="G92" s="27"/>
      <c r="H92" s="60" t="s">
        <v>201</v>
      </c>
      <c r="I92" s="26"/>
    </row>
    <row r="93" spans="1:9" x14ac:dyDescent="0.25">
      <c r="A93" s="20"/>
      <c r="B93" s="57" t="s">
        <v>41</v>
      </c>
      <c r="D93" s="58">
        <v>-361808224</v>
      </c>
      <c r="E93" s="48"/>
      <c r="F93" s="48">
        <f t="shared" si="6"/>
        <v>-361808224</v>
      </c>
      <c r="G93" s="27"/>
      <c r="H93" s="60" t="s">
        <v>201</v>
      </c>
      <c r="I93" s="26"/>
    </row>
    <row r="94" spans="1:9" x14ac:dyDescent="0.25">
      <c r="A94" s="20"/>
      <c r="B94" s="57" t="s">
        <v>42</v>
      </c>
      <c r="D94" s="58">
        <v>359013700</v>
      </c>
      <c r="E94" s="48"/>
      <c r="F94" s="48">
        <f t="shared" si="6"/>
        <v>359013700</v>
      </c>
      <c r="G94" s="27"/>
      <c r="H94" s="60" t="s">
        <v>201</v>
      </c>
      <c r="I94" s="26"/>
    </row>
    <row r="95" spans="1:9" x14ac:dyDescent="0.25">
      <c r="A95" s="20"/>
      <c r="B95" s="57" t="s">
        <v>43</v>
      </c>
      <c r="D95" s="58">
        <v>-295890407</v>
      </c>
      <c r="E95" s="48"/>
      <c r="F95" s="48">
        <f t="shared" si="6"/>
        <v>-295890407</v>
      </c>
      <c r="G95" s="27"/>
      <c r="H95" s="60" t="s">
        <v>201</v>
      </c>
      <c r="I95" s="26"/>
    </row>
    <row r="96" spans="1:9" x14ac:dyDescent="0.25">
      <c r="A96" s="20"/>
      <c r="B96" s="57" t="s">
        <v>44</v>
      </c>
      <c r="D96" s="58">
        <v>373972604</v>
      </c>
      <c r="E96" s="48"/>
      <c r="F96" s="48">
        <f t="shared" si="6"/>
        <v>373972604</v>
      </c>
      <c r="G96" s="27"/>
      <c r="H96" s="60" t="s">
        <v>201</v>
      </c>
      <c r="I96" s="26"/>
    </row>
    <row r="97" spans="1:9" x14ac:dyDescent="0.25">
      <c r="A97" s="20"/>
      <c r="B97" s="57" t="s">
        <v>45</v>
      </c>
      <c r="D97" s="58">
        <v>-308219177</v>
      </c>
      <c r="E97" s="48"/>
      <c r="F97" s="48">
        <f t="shared" si="6"/>
        <v>-308219177</v>
      </c>
      <c r="G97" s="27"/>
      <c r="H97" s="60" t="s">
        <v>201</v>
      </c>
      <c r="I97" s="26"/>
    </row>
    <row r="98" spans="1:9" x14ac:dyDescent="0.25">
      <c r="A98" s="20"/>
      <c r="B98" s="57" t="s">
        <v>46</v>
      </c>
      <c r="D98" s="58">
        <v>388931508</v>
      </c>
      <c r="E98" s="48"/>
      <c r="F98" s="48">
        <f t="shared" si="6"/>
        <v>388931508</v>
      </c>
      <c r="G98" s="27"/>
      <c r="H98" s="60" t="s">
        <v>201</v>
      </c>
      <c r="I98" s="26"/>
    </row>
    <row r="99" spans="1:9" x14ac:dyDescent="0.25">
      <c r="A99" s="20"/>
      <c r="B99" s="57" t="s">
        <v>47</v>
      </c>
      <c r="D99" s="58">
        <v>-320547955</v>
      </c>
      <c r="E99" s="48"/>
      <c r="F99" s="48">
        <f t="shared" si="6"/>
        <v>-320547955</v>
      </c>
      <c r="G99" s="27"/>
      <c r="H99" s="60" t="s">
        <v>201</v>
      </c>
      <c r="I99" s="26"/>
    </row>
    <row r="100" spans="1:9" x14ac:dyDescent="0.25">
      <c r="A100" s="20"/>
      <c r="B100" s="57" t="s">
        <v>48</v>
      </c>
      <c r="D100" s="58">
        <v>403890412</v>
      </c>
      <c r="E100" s="48"/>
      <c r="F100" s="48">
        <f t="shared" si="6"/>
        <v>403890412</v>
      </c>
      <c r="G100" s="27"/>
      <c r="H100" s="60" t="s">
        <v>201</v>
      </c>
      <c r="I100" s="26"/>
    </row>
    <row r="101" spans="1:9" x14ac:dyDescent="0.25">
      <c r="A101" s="20"/>
      <c r="B101" s="57" t="s">
        <v>49</v>
      </c>
      <c r="D101" s="58">
        <v>-332876700</v>
      </c>
      <c r="E101" s="48"/>
      <c r="F101" s="48">
        <f t="shared" si="6"/>
        <v>-332876700</v>
      </c>
      <c r="G101" s="27"/>
      <c r="H101" s="60" t="s">
        <v>201</v>
      </c>
      <c r="I101" s="26"/>
    </row>
    <row r="102" spans="1:9" x14ac:dyDescent="0.25">
      <c r="A102" s="20"/>
      <c r="B102" s="57" t="s">
        <v>50</v>
      </c>
      <c r="D102" s="58">
        <v>388931508</v>
      </c>
      <c r="E102" s="48"/>
      <c r="F102" s="48">
        <f t="shared" si="6"/>
        <v>388931508</v>
      </c>
      <c r="G102" s="27"/>
      <c r="H102" s="60" t="s">
        <v>198</v>
      </c>
      <c r="I102" s="26"/>
    </row>
    <row r="103" spans="1:9" x14ac:dyDescent="0.25">
      <c r="A103" s="20"/>
      <c r="B103" s="57" t="s">
        <v>51</v>
      </c>
      <c r="D103" s="58">
        <v>-386794532</v>
      </c>
      <c r="E103" s="48"/>
      <c r="F103" s="48">
        <f t="shared" si="6"/>
        <v>-386794532</v>
      </c>
      <c r="G103" s="27"/>
      <c r="H103" s="60" t="s">
        <v>198</v>
      </c>
      <c r="I103" s="26"/>
    </row>
    <row r="104" spans="1:9" x14ac:dyDescent="0.25">
      <c r="A104" s="20"/>
      <c r="B104" s="57" t="s">
        <v>52</v>
      </c>
      <c r="D104" s="58">
        <v>388931508</v>
      </c>
      <c r="E104" s="48"/>
      <c r="F104" s="48">
        <f t="shared" si="6"/>
        <v>388931508</v>
      </c>
      <c r="G104" s="27"/>
      <c r="H104" s="60" t="s">
        <v>198</v>
      </c>
      <c r="I104" s="26"/>
    </row>
    <row r="105" spans="1:9" x14ac:dyDescent="0.25">
      <c r="A105" s="20"/>
      <c r="B105" s="57" t="s">
        <v>53</v>
      </c>
      <c r="D105" s="58">
        <v>-386794532</v>
      </c>
      <c r="E105" s="48"/>
      <c r="F105" s="48">
        <f t="shared" si="6"/>
        <v>-386794532</v>
      </c>
      <c r="G105" s="27"/>
      <c r="H105" s="60" t="s">
        <v>198</v>
      </c>
      <c r="I105" s="26"/>
    </row>
    <row r="106" spans="1:9" x14ac:dyDescent="0.25">
      <c r="A106" s="20"/>
      <c r="B106" s="57" t="s">
        <v>78</v>
      </c>
      <c r="D106" s="58">
        <v>2000000000</v>
      </c>
      <c r="E106" s="48"/>
      <c r="F106" s="48">
        <f t="shared" si="6"/>
        <v>2000000000</v>
      </c>
      <c r="G106" s="27"/>
      <c r="H106" s="61">
        <v>45078</v>
      </c>
      <c r="I106" s="26"/>
    </row>
    <row r="107" spans="1:9" x14ac:dyDescent="0.25">
      <c r="A107" s="20"/>
      <c r="B107" s="57" t="s">
        <v>54</v>
      </c>
      <c r="D107" s="58">
        <v>180164383</v>
      </c>
      <c r="E107" s="48"/>
      <c r="F107" s="48">
        <f t="shared" si="6"/>
        <v>180164383</v>
      </c>
      <c r="G107" s="27"/>
      <c r="H107" s="60" t="s">
        <v>202</v>
      </c>
      <c r="I107" s="26"/>
    </row>
    <row r="108" spans="1:9" x14ac:dyDescent="0.25">
      <c r="A108" s="20"/>
      <c r="B108" s="57" t="s">
        <v>55</v>
      </c>
      <c r="D108" s="58">
        <v>-177534248</v>
      </c>
      <c r="E108" s="48"/>
      <c r="F108" s="48">
        <f t="shared" si="6"/>
        <v>-177534248</v>
      </c>
      <c r="G108" s="27"/>
      <c r="H108" s="60" t="s">
        <v>202</v>
      </c>
      <c r="I108" s="26"/>
    </row>
    <row r="109" spans="1:9" x14ac:dyDescent="0.25">
      <c r="A109" s="20"/>
      <c r="B109" s="57" t="s">
        <v>56</v>
      </c>
      <c r="D109" s="58">
        <v>250684932</v>
      </c>
      <c r="E109" s="48"/>
      <c r="F109" s="48">
        <f t="shared" si="6"/>
        <v>250684932</v>
      </c>
      <c r="G109" s="27"/>
      <c r="H109" s="60" t="s">
        <v>199</v>
      </c>
      <c r="I109" s="26"/>
    </row>
    <row r="110" spans="1:9" x14ac:dyDescent="0.25">
      <c r="A110" s="20"/>
      <c r="B110" s="57" t="s">
        <v>57</v>
      </c>
      <c r="D110" s="58">
        <v>-220547948</v>
      </c>
      <c r="E110" s="48"/>
      <c r="F110" s="48">
        <f t="shared" si="6"/>
        <v>-220547948</v>
      </c>
      <c r="G110" s="27"/>
      <c r="H110" s="60" t="s">
        <v>199</v>
      </c>
      <c r="I110" s="26"/>
    </row>
    <row r="111" spans="1:9" x14ac:dyDescent="0.25">
      <c r="A111" s="20"/>
      <c r="B111" s="57" t="s">
        <v>58</v>
      </c>
      <c r="D111" s="58">
        <v>260712329</v>
      </c>
      <c r="E111" s="48"/>
      <c r="F111" s="48">
        <f t="shared" si="6"/>
        <v>260712329</v>
      </c>
      <c r="G111" s="27"/>
      <c r="H111" s="60" t="s">
        <v>199</v>
      </c>
      <c r="I111" s="26"/>
    </row>
    <row r="112" spans="1:9" x14ac:dyDescent="0.25">
      <c r="A112" s="20"/>
      <c r="B112" s="57" t="s">
        <v>59</v>
      </c>
      <c r="D112" s="58">
        <v>-229369865</v>
      </c>
      <c r="E112" s="48"/>
      <c r="F112" s="48">
        <f t="shared" si="6"/>
        <v>-229369865</v>
      </c>
      <c r="G112" s="27"/>
      <c r="H112" s="60" t="s">
        <v>199</v>
      </c>
      <c r="I112" s="26"/>
    </row>
    <row r="113" spans="1:9" x14ac:dyDescent="0.25">
      <c r="A113" s="20"/>
      <c r="B113" s="57" t="s">
        <v>60</v>
      </c>
      <c r="D113" s="58">
        <v>270739726</v>
      </c>
      <c r="E113" s="48"/>
      <c r="F113" s="48">
        <f t="shared" si="6"/>
        <v>270739726</v>
      </c>
      <c r="G113" s="27"/>
      <c r="H113" s="60" t="s">
        <v>199</v>
      </c>
      <c r="I113" s="26"/>
    </row>
    <row r="114" spans="1:9" x14ac:dyDescent="0.25">
      <c r="A114" s="20"/>
      <c r="B114" s="57" t="s">
        <v>61</v>
      </c>
      <c r="D114" s="58">
        <v>-238191792</v>
      </c>
      <c r="E114" s="48"/>
      <c r="F114" s="48">
        <f t="shared" si="6"/>
        <v>-238191792</v>
      </c>
      <c r="G114" s="27"/>
      <c r="H114" s="60" t="s">
        <v>199</v>
      </c>
      <c r="I114" s="26"/>
    </row>
    <row r="115" spans="1:9" x14ac:dyDescent="0.25">
      <c r="A115" s="20"/>
      <c r="B115" s="57" t="s">
        <v>104</v>
      </c>
      <c r="D115" s="58">
        <v>251309588</v>
      </c>
      <c r="E115" s="48"/>
      <c r="F115" s="48">
        <f t="shared" si="6"/>
        <v>251309588</v>
      </c>
      <c r="G115" s="27"/>
      <c r="H115" s="60" t="s">
        <v>201</v>
      </c>
      <c r="I115" s="26"/>
    </row>
    <row r="116" spans="1:9" x14ac:dyDescent="0.25">
      <c r="A116" s="20"/>
      <c r="B116" s="57" t="s">
        <v>105</v>
      </c>
      <c r="D116" s="58">
        <v>-206432892</v>
      </c>
      <c r="E116" s="48"/>
      <c r="F116" s="48">
        <f t="shared" si="6"/>
        <v>-206432892</v>
      </c>
      <c r="G116" s="27"/>
      <c r="H116" s="60" t="s">
        <v>201</v>
      </c>
      <c r="I116" s="26"/>
    </row>
    <row r="117" spans="1:9" x14ac:dyDescent="0.25">
      <c r="A117" s="20"/>
      <c r="B117" s="57" t="s">
        <v>106</v>
      </c>
      <c r="D117" s="58">
        <v>249315068</v>
      </c>
      <c r="E117" s="48"/>
      <c r="F117" s="48">
        <f t="shared" si="6"/>
        <v>249315068</v>
      </c>
      <c r="G117" s="27"/>
      <c r="H117" s="60" t="s">
        <v>201</v>
      </c>
      <c r="I117" s="26"/>
    </row>
    <row r="118" spans="1:9" x14ac:dyDescent="0.25">
      <c r="A118" s="20"/>
      <c r="B118" s="57" t="s">
        <v>107</v>
      </c>
      <c r="D118" s="58">
        <v>-204794524</v>
      </c>
      <c r="E118" s="48"/>
      <c r="F118" s="48">
        <f t="shared" si="6"/>
        <v>-204794524</v>
      </c>
      <c r="G118" s="27"/>
      <c r="H118" s="60" t="s">
        <v>201</v>
      </c>
      <c r="I118" s="26"/>
    </row>
    <row r="119" spans="1:9" x14ac:dyDescent="0.25">
      <c r="A119" s="20"/>
      <c r="B119" s="57" t="s">
        <v>108</v>
      </c>
      <c r="D119" s="58">
        <v>239342464</v>
      </c>
      <c r="E119" s="48"/>
      <c r="F119" s="48">
        <f t="shared" si="6"/>
        <v>239342464</v>
      </c>
      <c r="G119" s="27"/>
      <c r="H119" s="60" t="s">
        <v>201</v>
      </c>
      <c r="I119" s="26"/>
    </row>
    <row r="120" spans="1:9" x14ac:dyDescent="0.25">
      <c r="A120" s="20"/>
      <c r="B120" s="57" t="s">
        <v>109</v>
      </c>
      <c r="D120" s="58">
        <v>-196602744</v>
      </c>
      <c r="E120" s="48"/>
      <c r="F120" s="48">
        <f t="shared" si="6"/>
        <v>-196602744</v>
      </c>
      <c r="G120" s="27"/>
      <c r="H120" s="60" t="s">
        <v>201</v>
      </c>
      <c r="I120" s="26"/>
    </row>
    <row r="121" spans="1:9" x14ac:dyDescent="0.25">
      <c r="A121" s="20"/>
      <c r="B121" s="57" t="s">
        <v>117</v>
      </c>
      <c r="D121" s="58">
        <v>2000000000</v>
      </c>
      <c r="E121" s="48"/>
      <c r="F121" s="48">
        <f t="shared" si="6"/>
        <v>2000000000</v>
      </c>
      <c r="G121" s="27"/>
      <c r="H121" s="61">
        <v>45017</v>
      </c>
      <c r="I121" s="26"/>
    </row>
    <row r="122" spans="1:9" x14ac:dyDescent="0.25">
      <c r="A122" s="20"/>
      <c r="B122" s="57" t="s">
        <v>113</v>
      </c>
      <c r="D122" s="58">
        <v>150136987</v>
      </c>
      <c r="E122" s="48"/>
      <c r="F122" s="48">
        <f t="shared" si="6"/>
        <v>150136987</v>
      </c>
      <c r="G122" s="27"/>
      <c r="H122" s="60" t="s">
        <v>203</v>
      </c>
      <c r="I122" s="26"/>
    </row>
    <row r="123" spans="1:9" x14ac:dyDescent="0.25">
      <c r="A123" s="20"/>
      <c r="B123" s="57" t="s">
        <v>114</v>
      </c>
      <c r="D123" s="58">
        <v>-110136985</v>
      </c>
      <c r="E123" s="48"/>
      <c r="F123" s="48">
        <f t="shared" si="6"/>
        <v>-110136985</v>
      </c>
      <c r="G123" s="27"/>
      <c r="H123" s="60" t="s">
        <v>203</v>
      </c>
      <c r="I123" s="26"/>
    </row>
    <row r="124" spans="1:9" x14ac:dyDescent="0.25">
      <c r="A124" s="20"/>
      <c r="B124" s="57" t="s">
        <v>115</v>
      </c>
      <c r="D124" s="58">
        <v>209424656</v>
      </c>
      <c r="E124" s="48"/>
      <c r="F124" s="48">
        <f t="shared" si="6"/>
        <v>209424656</v>
      </c>
      <c r="G124" s="27"/>
      <c r="H124" s="60" t="s">
        <v>201</v>
      </c>
      <c r="I124" s="26"/>
    </row>
    <row r="125" spans="1:9" x14ac:dyDescent="0.25">
      <c r="A125" s="20"/>
      <c r="B125" s="57" t="s">
        <v>116</v>
      </c>
      <c r="D125" s="58">
        <v>-167424654</v>
      </c>
      <c r="E125" s="48"/>
      <c r="F125" s="48">
        <f t="shared" si="6"/>
        <v>-167424654</v>
      </c>
      <c r="G125" s="27"/>
      <c r="H125" s="60" t="s">
        <v>201</v>
      </c>
      <c r="I125" s="26"/>
    </row>
    <row r="126" spans="1:9" x14ac:dyDescent="0.25">
      <c r="A126" s="20"/>
      <c r="B126" s="57" t="s">
        <v>127</v>
      </c>
      <c r="D126" s="58">
        <v>199452056</v>
      </c>
      <c r="E126" s="48"/>
      <c r="F126" s="48">
        <f t="shared" si="6"/>
        <v>199452056</v>
      </c>
      <c r="G126" s="27"/>
      <c r="H126" s="60" t="s">
        <v>201</v>
      </c>
      <c r="I126" s="26"/>
    </row>
    <row r="127" spans="1:9" x14ac:dyDescent="0.25">
      <c r="A127" s="20"/>
      <c r="B127" s="57" t="s">
        <v>128</v>
      </c>
      <c r="D127" s="58">
        <v>-164383554</v>
      </c>
      <c r="E127" s="48"/>
      <c r="F127" s="48">
        <f t="shared" si="6"/>
        <v>-164383554</v>
      </c>
      <c r="G127" s="27"/>
      <c r="H127" s="60" t="s">
        <v>201</v>
      </c>
      <c r="I127" s="26"/>
    </row>
    <row r="128" spans="1:9" x14ac:dyDescent="0.25">
      <c r="A128" s="20"/>
      <c r="B128" s="57" t="s">
        <v>129</v>
      </c>
      <c r="D128" s="58">
        <v>202443836</v>
      </c>
      <c r="E128" s="48"/>
      <c r="F128" s="48">
        <f t="shared" si="6"/>
        <v>202443836</v>
      </c>
      <c r="G128" s="27"/>
      <c r="H128" s="60" t="s">
        <v>201</v>
      </c>
      <c r="I128" s="26"/>
    </row>
    <row r="129" spans="1:9" x14ac:dyDescent="0.25">
      <c r="A129" s="20"/>
      <c r="B129" s="57" t="s">
        <v>130</v>
      </c>
      <c r="D129" s="58">
        <v>-166849323</v>
      </c>
      <c r="E129" s="48"/>
      <c r="F129" s="48">
        <f t="shared" si="6"/>
        <v>-166849323</v>
      </c>
      <c r="G129" s="27"/>
      <c r="H129" s="60" t="s">
        <v>201</v>
      </c>
      <c r="I129" s="26"/>
    </row>
    <row r="130" spans="1:9" x14ac:dyDescent="0.25">
      <c r="A130" s="20"/>
      <c r="B130" s="57" t="s">
        <v>131</v>
      </c>
      <c r="D130" s="58">
        <v>206432876</v>
      </c>
      <c r="E130" s="48"/>
      <c r="F130" s="48">
        <f t="shared" si="6"/>
        <v>206432876</v>
      </c>
      <c r="G130" s="27"/>
      <c r="H130" s="60" t="s">
        <v>201</v>
      </c>
      <c r="I130" s="26"/>
    </row>
    <row r="131" spans="1:9" x14ac:dyDescent="0.25">
      <c r="A131" s="20"/>
      <c r="B131" s="57" t="s">
        <v>132</v>
      </c>
      <c r="D131" s="58">
        <v>-170136995</v>
      </c>
      <c r="E131" s="48"/>
      <c r="F131" s="48">
        <f t="shared" ref="F131:F151" si="7">+D131</f>
        <v>-170136995</v>
      </c>
      <c r="G131" s="27"/>
      <c r="H131" s="60" t="s">
        <v>201</v>
      </c>
      <c r="I131" s="26"/>
    </row>
    <row r="132" spans="1:9" x14ac:dyDescent="0.25">
      <c r="A132" s="20"/>
      <c r="B132" s="57" t="s">
        <v>140</v>
      </c>
      <c r="D132" s="58">
        <v>195534247</v>
      </c>
      <c r="E132" s="48"/>
      <c r="F132" s="48">
        <f t="shared" si="7"/>
        <v>195534247</v>
      </c>
      <c r="G132" s="27"/>
      <c r="H132" s="60" t="s">
        <v>198</v>
      </c>
      <c r="I132" s="26"/>
    </row>
    <row r="133" spans="1:9" x14ac:dyDescent="0.25">
      <c r="A133" s="20"/>
      <c r="B133" s="57" t="s">
        <v>141</v>
      </c>
      <c r="D133" s="58">
        <v>-193931506</v>
      </c>
      <c r="E133" s="48"/>
      <c r="F133" s="48">
        <f t="shared" si="7"/>
        <v>-193931506</v>
      </c>
      <c r="G133" s="27"/>
      <c r="H133" s="60" t="s">
        <v>198</v>
      </c>
      <c r="I133" s="26"/>
    </row>
    <row r="134" spans="1:9" x14ac:dyDescent="0.25">
      <c r="A134" s="20"/>
      <c r="B134" s="57" t="s">
        <v>142</v>
      </c>
      <c r="D134" s="58">
        <v>197539726</v>
      </c>
      <c r="E134" s="48"/>
      <c r="F134" s="48">
        <f t="shared" si="7"/>
        <v>197539726</v>
      </c>
      <c r="G134" s="27"/>
      <c r="H134" s="60" t="s">
        <v>198</v>
      </c>
      <c r="I134" s="26"/>
    </row>
    <row r="135" spans="1:9" x14ac:dyDescent="0.25">
      <c r="A135" s="20"/>
      <c r="B135" s="57" t="s">
        <v>143</v>
      </c>
      <c r="D135" s="58">
        <v>-195920543</v>
      </c>
      <c r="E135" s="48"/>
      <c r="F135" s="48">
        <f t="shared" si="7"/>
        <v>-195920543</v>
      </c>
      <c r="G135" s="27"/>
      <c r="H135" s="60" t="s">
        <v>198</v>
      </c>
      <c r="I135" s="26"/>
    </row>
    <row r="136" spans="1:9" x14ac:dyDescent="0.25">
      <c r="A136" s="20"/>
      <c r="B136" s="57" t="s">
        <v>149</v>
      </c>
      <c r="D136" s="58">
        <v>177041096</v>
      </c>
      <c r="E136" s="48"/>
      <c r="F136" s="48">
        <f t="shared" si="7"/>
        <v>177041096</v>
      </c>
      <c r="G136" s="27"/>
      <c r="H136" s="60" t="s">
        <v>198</v>
      </c>
      <c r="I136" s="26"/>
    </row>
    <row r="137" spans="1:9" x14ac:dyDescent="0.25">
      <c r="A137" s="20"/>
      <c r="B137" s="57" t="s">
        <v>150</v>
      </c>
      <c r="D137" s="58">
        <v>-175068493</v>
      </c>
      <c r="E137" s="48"/>
      <c r="F137" s="48">
        <f t="shared" si="7"/>
        <v>-175068493</v>
      </c>
      <c r="G137" s="27"/>
      <c r="H137" s="60" t="s">
        <v>198</v>
      </c>
      <c r="I137" s="26"/>
    </row>
    <row r="138" spans="1:9" x14ac:dyDescent="0.25">
      <c r="A138" s="20"/>
      <c r="B138" s="57" t="s">
        <v>151</v>
      </c>
      <c r="D138" s="58">
        <v>181958904</v>
      </c>
      <c r="E138" s="48"/>
      <c r="F138" s="48">
        <f t="shared" si="7"/>
        <v>181958904</v>
      </c>
      <c r="G138" s="27"/>
      <c r="H138" s="60" t="s">
        <v>198</v>
      </c>
      <c r="I138" s="26"/>
    </row>
    <row r="139" spans="1:9" x14ac:dyDescent="0.25">
      <c r="A139" s="20"/>
      <c r="B139" s="57" t="s">
        <v>152</v>
      </c>
      <c r="D139" s="58">
        <v>-179931507</v>
      </c>
      <c r="E139" s="48"/>
      <c r="F139" s="48">
        <f t="shared" si="7"/>
        <v>-179931507</v>
      </c>
      <c r="G139" s="27"/>
      <c r="H139" s="60" t="s">
        <v>198</v>
      </c>
      <c r="I139" s="26"/>
    </row>
    <row r="140" spans="1:9" x14ac:dyDescent="0.25">
      <c r="A140" s="20"/>
      <c r="B140" s="57" t="s">
        <v>153</v>
      </c>
      <c r="D140" s="58">
        <v>186876712</v>
      </c>
      <c r="E140" s="48"/>
      <c r="F140" s="48">
        <f t="shared" si="7"/>
        <v>186876712</v>
      </c>
      <c r="G140" s="27"/>
      <c r="H140" s="60" t="s">
        <v>198</v>
      </c>
      <c r="I140" s="26"/>
    </row>
    <row r="141" spans="1:9" x14ac:dyDescent="0.25">
      <c r="A141" s="20"/>
      <c r="B141" s="57" t="s">
        <v>154</v>
      </c>
      <c r="D141" s="58">
        <v>-184794519</v>
      </c>
      <c r="E141" s="48"/>
      <c r="F141" s="48">
        <f t="shared" si="7"/>
        <v>-184794519</v>
      </c>
      <c r="G141" s="27"/>
      <c r="H141" s="60" t="s">
        <v>198</v>
      </c>
      <c r="I141" s="26"/>
    </row>
    <row r="142" spans="1:9" x14ac:dyDescent="0.25">
      <c r="A142" s="20"/>
      <c r="B142" s="57" t="s">
        <v>167</v>
      </c>
      <c r="D142" s="58">
        <v>218958905</v>
      </c>
      <c r="E142" s="48"/>
      <c r="F142" s="48">
        <f t="shared" si="7"/>
        <v>218958905</v>
      </c>
      <c r="G142" s="27"/>
      <c r="H142" s="60" t="s">
        <v>199</v>
      </c>
      <c r="I142" s="26"/>
    </row>
    <row r="143" spans="1:9" x14ac:dyDescent="0.25">
      <c r="A143" s="20"/>
      <c r="B143" s="57" t="s">
        <v>168</v>
      </c>
      <c r="D143" s="58">
        <v>-197654786</v>
      </c>
      <c r="E143" s="48"/>
      <c r="F143" s="48">
        <f t="shared" si="7"/>
        <v>-197654786</v>
      </c>
      <c r="G143" s="27"/>
      <c r="H143" s="60" t="s">
        <v>199</v>
      </c>
      <c r="I143" s="26"/>
    </row>
    <row r="144" spans="1:9" x14ac:dyDescent="0.25">
      <c r="A144" s="20"/>
      <c r="B144" s="57" t="s">
        <v>169</v>
      </c>
      <c r="D144" s="58">
        <v>223013699</v>
      </c>
      <c r="E144" s="48"/>
      <c r="F144" s="48">
        <f t="shared" si="7"/>
        <v>223013699</v>
      </c>
      <c r="G144" s="27"/>
      <c r="H144" s="60" t="s">
        <v>199</v>
      </c>
      <c r="I144" s="26"/>
    </row>
    <row r="145" spans="1:9" x14ac:dyDescent="0.25">
      <c r="A145" s="20"/>
      <c r="B145" s="57" t="s">
        <v>170</v>
      </c>
      <c r="D145" s="58">
        <v>-201315069</v>
      </c>
      <c r="E145" s="48"/>
      <c r="F145" s="48">
        <f t="shared" si="7"/>
        <v>-201315069</v>
      </c>
      <c r="G145" s="27"/>
      <c r="H145" s="60" t="s">
        <v>199</v>
      </c>
      <c r="I145" s="26"/>
    </row>
    <row r="146" spans="1:9" x14ac:dyDescent="0.25">
      <c r="A146" s="20"/>
      <c r="B146" s="57" t="s">
        <v>171</v>
      </c>
      <c r="D146" s="58">
        <v>226054794</v>
      </c>
      <c r="E146" s="48"/>
      <c r="F146" s="48">
        <f t="shared" si="7"/>
        <v>226054794</v>
      </c>
      <c r="G146" s="27"/>
      <c r="H146" s="60" t="s">
        <v>199</v>
      </c>
      <c r="I146" s="26"/>
    </row>
    <row r="147" spans="1:9" x14ac:dyDescent="0.25">
      <c r="A147" s="20"/>
      <c r="B147" s="57" t="s">
        <v>172</v>
      </c>
      <c r="D147" s="58">
        <v>-204060274</v>
      </c>
      <c r="E147" s="48"/>
      <c r="F147" s="48">
        <f t="shared" si="7"/>
        <v>-204060274</v>
      </c>
      <c r="G147" s="27"/>
      <c r="H147" s="60" t="s">
        <v>199</v>
      </c>
      <c r="I147" s="26"/>
    </row>
    <row r="148" spans="1:9" x14ac:dyDescent="0.25">
      <c r="A148" s="20"/>
      <c r="B148" s="57" t="s">
        <v>173</v>
      </c>
      <c r="D148" s="58">
        <v>228082192</v>
      </c>
      <c r="E148" s="48"/>
      <c r="F148" s="48">
        <f t="shared" si="7"/>
        <v>228082192</v>
      </c>
      <c r="G148" s="27"/>
      <c r="H148" s="60" t="s">
        <v>199</v>
      </c>
      <c r="I148" s="26"/>
    </row>
    <row r="149" spans="1:9" x14ac:dyDescent="0.25">
      <c r="A149" s="20"/>
      <c r="B149" s="57" t="s">
        <v>174</v>
      </c>
      <c r="D149" s="58">
        <v>-205890411</v>
      </c>
      <c r="E149" s="48"/>
      <c r="F149" s="48">
        <f t="shared" si="7"/>
        <v>-205890411</v>
      </c>
      <c r="G149" s="27"/>
      <c r="H149" s="60" t="s">
        <v>199</v>
      </c>
      <c r="I149" s="26"/>
    </row>
    <row r="150" spans="1:9" x14ac:dyDescent="0.25">
      <c r="A150" s="20"/>
      <c r="B150" s="57" t="s">
        <v>175</v>
      </c>
      <c r="D150" s="58">
        <v>233150686</v>
      </c>
      <c r="E150" s="48"/>
      <c r="F150" s="48">
        <f t="shared" si="7"/>
        <v>233150686</v>
      </c>
      <c r="G150" s="27"/>
      <c r="H150" s="60" t="s">
        <v>199</v>
      </c>
      <c r="I150" s="26"/>
    </row>
    <row r="151" spans="1:9" x14ac:dyDescent="0.25">
      <c r="A151" s="20"/>
      <c r="B151" s="57" t="s">
        <v>176</v>
      </c>
      <c r="D151" s="58">
        <v>-210465754</v>
      </c>
      <c r="E151" s="48"/>
      <c r="F151" s="48">
        <f t="shared" si="7"/>
        <v>-210465754</v>
      </c>
      <c r="G151" s="27"/>
      <c r="H151" s="60" t="s">
        <v>199</v>
      </c>
      <c r="I151" s="26"/>
    </row>
    <row r="152" spans="1:9" ht="15.75" thickBot="1" x14ac:dyDescent="0.3">
      <c r="A152" s="20"/>
      <c r="B152" s="12" t="s">
        <v>2</v>
      </c>
      <c r="C152" s="44"/>
      <c r="D152" s="30">
        <f>SUM(D69:D151)</f>
        <v>16998027916</v>
      </c>
      <c r="E152" s="48"/>
      <c r="F152" s="30">
        <f>SUM(F69:F151)</f>
        <v>16998027916</v>
      </c>
      <c r="G152" s="44"/>
      <c r="H152" s="2"/>
      <c r="I152" s="26"/>
    </row>
    <row r="153" spans="1:9" ht="15.75" thickTop="1" x14ac:dyDescent="0.25">
      <c r="A153" s="20"/>
      <c r="B153" s="62"/>
      <c r="C153" s="62"/>
      <c r="D153" s="63"/>
      <c r="E153" s="48"/>
      <c r="F153" s="63"/>
      <c r="G153" s="63"/>
      <c r="H153" s="63"/>
      <c r="I153" s="26"/>
    </row>
    <row r="154" spans="1:9" x14ac:dyDescent="0.25">
      <c r="A154" s="20"/>
      <c r="B154" s="62"/>
      <c r="C154" s="62"/>
      <c r="D154" s="63"/>
      <c r="E154" s="63"/>
      <c r="F154" s="63"/>
      <c r="G154" s="63"/>
      <c r="H154" s="63"/>
      <c r="I154" s="26"/>
    </row>
    <row r="155" spans="1:9" x14ac:dyDescent="0.25">
      <c r="A155" s="1"/>
      <c r="D155" s="27"/>
      <c r="E155" s="27"/>
      <c r="F155" s="27"/>
      <c r="G155" s="27"/>
      <c r="H155" s="53"/>
      <c r="I155" s="26"/>
    </row>
    <row r="156" spans="1:9" ht="15.75" thickBot="1" x14ac:dyDescent="0.3">
      <c r="A156" s="8"/>
      <c r="B156" s="9" t="s">
        <v>62</v>
      </c>
      <c r="C156" s="9"/>
      <c r="D156" s="34">
        <f>+D152+D66+D52+D44+D36+D32+D27</f>
        <v>27229845055</v>
      </c>
      <c r="E156" s="34"/>
      <c r="F156" s="34">
        <f>+F152+F66+F52+F44+F36+F32+F27</f>
        <v>27229845055</v>
      </c>
      <c r="G156" s="34"/>
      <c r="H156" s="23"/>
      <c r="I156" s="35"/>
    </row>
    <row r="157" spans="1:9" ht="15.75" thickTop="1" x14ac:dyDescent="0.25">
      <c r="A157" s="1"/>
      <c r="B157" s="44"/>
      <c r="C157" s="44"/>
      <c r="D157" s="36"/>
      <c r="E157" s="46"/>
      <c r="F157" s="46"/>
      <c r="G157" s="46"/>
      <c r="H157" s="64"/>
      <c r="I157" s="26"/>
    </row>
    <row r="158" spans="1:9" x14ac:dyDescent="0.25">
      <c r="A158" s="1"/>
      <c r="B158" s="44" t="s">
        <v>63</v>
      </c>
      <c r="D158" s="27"/>
      <c r="E158" s="27"/>
      <c r="F158" s="27"/>
      <c r="G158" s="27"/>
      <c r="H158" s="53"/>
      <c r="I158" s="26"/>
    </row>
    <row r="159" spans="1:9" x14ac:dyDescent="0.25">
      <c r="A159" s="1"/>
      <c r="B159" s="45" t="s">
        <v>15</v>
      </c>
      <c r="D159" s="27"/>
      <c r="E159" s="27"/>
      <c r="F159" s="27"/>
      <c r="G159" s="27"/>
      <c r="H159" s="53"/>
      <c r="I159" s="26"/>
    </row>
    <row r="160" spans="1:9" x14ac:dyDescent="0.25">
      <c r="A160" s="1"/>
      <c r="B160" s="55" t="s">
        <v>16</v>
      </c>
      <c r="E160" s="27"/>
      <c r="G160" s="27"/>
      <c r="H160" s="53"/>
      <c r="I160" s="26"/>
    </row>
    <row r="161" spans="1:10" x14ac:dyDescent="0.25">
      <c r="A161" s="1"/>
      <c r="B161" s="47" t="s">
        <v>122</v>
      </c>
      <c r="D161" s="48">
        <v>754687500</v>
      </c>
      <c r="E161" s="27"/>
      <c r="F161" s="48">
        <f t="shared" ref="F161:F163" si="8">+D161</f>
        <v>754687500</v>
      </c>
      <c r="G161" s="27"/>
      <c r="H161" s="61" t="s">
        <v>194</v>
      </c>
      <c r="I161" s="26"/>
    </row>
    <row r="162" spans="1:10" x14ac:dyDescent="0.25">
      <c r="A162" s="1"/>
      <c r="B162" s="47" t="s">
        <v>97</v>
      </c>
      <c r="C162" s="47"/>
      <c r="D162" s="42">
        <v>3462309</v>
      </c>
      <c r="E162" s="48"/>
      <c r="F162" s="48">
        <f t="shared" si="8"/>
        <v>3462309</v>
      </c>
      <c r="G162" s="65"/>
      <c r="H162" s="61" t="s">
        <v>194</v>
      </c>
      <c r="I162" s="26"/>
    </row>
    <row r="163" spans="1:10" x14ac:dyDescent="0.25">
      <c r="A163" s="1"/>
      <c r="B163" s="47" t="s">
        <v>98</v>
      </c>
      <c r="C163" s="47"/>
      <c r="D163" s="42">
        <v>-3462309</v>
      </c>
      <c r="E163" s="48"/>
      <c r="F163" s="48">
        <f t="shared" si="8"/>
        <v>-3462309</v>
      </c>
      <c r="G163" s="65"/>
      <c r="H163" s="61" t="s">
        <v>194</v>
      </c>
      <c r="I163" s="26"/>
    </row>
    <row r="164" spans="1:10" ht="15.75" thickBot="1" x14ac:dyDescent="0.3">
      <c r="A164" s="1"/>
      <c r="B164" s="12" t="s">
        <v>2</v>
      </c>
      <c r="C164" s="44"/>
      <c r="D164" s="30">
        <f>SUM(D161:D163)</f>
        <v>754687500</v>
      </c>
      <c r="E164" s="44"/>
      <c r="F164" s="30">
        <f>SUM(F161:F163)</f>
        <v>754687500</v>
      </c>
      <c r="G164" s="27"/>
      <c r="H164" s="53"/>
      <c r="I164" s="26"/>
    </row>
    <row r="165" spans="1:10" ht="15.75" thickTop="1" x14ac:dyDescent="0.25">
      <c r="A165" s="1"/>
      <c r="B165" s="12"/>
      <c r="C165" s="44"/>
      <c r="D165" s="46"/>
      <c r="E165" s="44"/>
      <c r="F165" s="46"/>
      <c r="G165" s="27"/>
      <c r="H165" s="53"/>
      <c r="I165" s="26"/>
    </row>
    <row r="166" spans="1:10" x14ac:dyDescent="0.25">
      <c r="A166" s="3"/>
      <c r="B166" s="10"/>
      <c r="C166" s="10"/>
      <c r="D166" s="37"/>
      <c r="E166" s="38"/>
      <c r="F166" s="37"/>
      <c r="G166" s="38"/>
      <c r="H166" s="24"/>
      <c r="I166" s="26"/>
    </row>
    <row r="167" spans="1:10" x14ac:dyDescent="0.25">
      <c r="A167" s="1"/>
      <c r="B167" s="45" t="s">
        <v>20</v>
      </c>
      <c r="D167" s="48"/>
      <c r="E167" s="27"/>
      <c r="F167" s="48"/>
      <c r="G167" s="27"/>
      <c r="H167" s="53"/>
      <c r="I167" s="26"/>
    </row>
    <row r="168" spans="1:10" x14ac:dyDescent="0.25">
      <c r="A168" s="20"/>
      <c r="B168" s="57" t="s">
        <v>65</v>
      </c>
      <c r="D168" s="58">
        <v>3000000000</v>
      </c>
      <c r="E168" s="27"/>
      <c r="F168" s="48">
        <f t="shared" ref="F168:F228" si="9">+D168</f>
        <v>3000000000</v>
      </c>
      <c r="G168" s="27"/>
      <c r="H168" s="49" t="s">
        <v>158</v>
      </c>
      <c r="I168" s="26"/>
      <c r="J168" s="41"/>
    </row>
    <row r="169" spans="1:10" x14ac:dyDescent="0.25">
      <c r="A169" s="20"/>
      <c r="B169" s="57" t="s">
        <v>27</v>
      </c>
      <c r="D169" s="58">
        <v>224383562</v>
      </c>
      <c r="E169" s="27"/>
      <c r="F169" s="48">
        <f t="shared" si="9"/>
        <v>224383562</v>
      </c>
      <c r="G169" s="27"/>
      <c r="H169" s="61" t="s">
        <v>205</v>
      </c>
      <c r="I169" s="26"/>
      <c r="J169" s="41"/>
    </row>
    <row r="170" spans="1:10" x14ac:dyDescent="0.25">
      <c r="A170" s="20"/>
      <c r="B170" s="57" t="s">
        <v>28</v>
      </c>
      <c r="D170" s="58">
        <v>-224383562</v>
      </c>
      <c r="E170" s="27"/>
      <c r="F170" s="48">
        <f t="shared" si="9"/>
        <v>-224383562</v>
      </c>
      <c r="G170" s="27"/>
      <c r="H170" s="61" t="s">
        <v>205</v>
      </c>
      <c r="I170" s="26"/>
      <c r="J170" s="41"/>
    </row>
    <row r="171" spans="1:10" x14ac:dyDescent="0.25">
      <c r="A171" s="20"/>
      <c r="B171" s="57" t="s">
        <v>66</v>
      </c>
      <c r="D171" s="58">
        <v>3000000000</v>
      </c>
      <c r="E171" s="27"/>
      <c r="F171" s="48">
        <f t="shared" si="9"/>
        <v>3000000000</v>
      </c>
      <c r="G171" s="27"/>
      <c r="H171" s="61">
        <v>45597</v>
      </c>
      <c r="I171" s="26"/>
      <c r="J171" s="41"/>
    </row>
    <row r="172" spans="1:10" x14ac:dyDescent="0.25">
      <c r="A172" s="20"/>
      <c r="B172" s="57" t="s">
        <v>29</v>
      </c>
      <c r="D172" s="58">
        <v>579657535</v>
      </c>
      <c r="E172" s="27"/>
      <c r="F172" s="48">
        <f t="shared" si="9"/>
        <v>579657535</v>
      </c>
      <c r="G172" s="27"/>
      <c r="H172" s="61" t="s">
        <v>206</v>
      </c>
      <c r="I172" s="26"/>
      <c r="J172" s="41"/>
    </row>
    <row r="173" spans="1:10" x14ac:dyDescent="0.25">
      <c r="A173" s="20"/>
      <c r="B173" s="57" t="s">
        <v>30</v>
      </c>
      <c r="D173" s="58">
        <v>-579657535</v>
      </c>
      <c r="E173" s="27"/>
      <c r="F173" s="48">
        <f t="shared" si="9"/>
        <v>-579657535</v>
      </c>
      <c r="G173" s="27"/>
      <c r="H173" s="61" t="s">
        <v>206</v>
      </c>
      <c r="I173" s="26"/>
      <c r="J173" s="41"/>
    </row>
    <row r="174" spans="1:10" x14ac:dyDescent="0.25">
      <c r="A174" s="20"/>
      <c r="B174" s="57" t="s">
        <v>67</v>
      </c>
      <c r="D174" s="58">
        <v>3000000000</v>
      </c>
      <c r="E174" s="27"/>
      <c r="F174" s="48">
        <f t="shared" si="9"/>
        <v>3000000000</v>
      </c>
      <c r="G174" s="27"/>
      <c r="H174" s="61">
        <v>45689</v>
      </c>
      <c r="I174" s="26"/>
      <c r="J174" s="41"/>
    </row>
    <row r="175" spans="1:10" x14ac:dyDescent="0.25">
      <c r="A175" s="20"/>
      <c r="B175" s="57" t="s">
        <v>31</v>
      </c>
      <c r="D175" s="58">
        <v>706808220</v>
      </c>
      <c r="E175" s="27"/>
      <c r="F175" s="48">
        <f t="shared" si="9"/>
        <v>706808220</v>
      </c>
      <c r="G175" s="27"/>
      <c r="H175" s="61" t="s">
        <v>207</v>
      </c>
      <c r="I175" s="26"/>
      <c r="J175" s="41"/>
    </row>
    <row r="176" spans="1:10" x14ac:dyDescent="0.25">
      <c r="A176" s="20"/>
      <c r="B176" s="57" t="s">
        <v>32</v>
      </c>
      <c r="D176" s="58">
        <v>-706808220</v>
      </c>
      <c r="E176" s="27"/>
      <c r="F176" s="48">
        <f t="shared" si="9"/>
        <v>-706808220</v>
      </c>
      <c r="G176" s="27"/>
      <c r="H176" s="61" t="s">
        <v>207</v>
      </c>
      <c r="I176" s="26"/>
      <c r="J176" s="41"/>
    </row>
    <row r="177" spans="1:10" x14ac:dyDescent="0.25">
      <c r="A177" s="20"/>
      <c r="B177" s="57" t="s">
        <v>68</v>
      </c>
      <c r="D177" s="58">
        <v>3000000000</v>
      </c>
      <c r="E177" s="27"/>
      <c r="F177" s="48">
        <f t="shared" si="9"/>
        <v>3000000000</v>
      </c>
      <c r="G177" s="27"/>
      <c r="H177" s="61">
        <v>45778</v>
      </c>
      <c r="I177" s="26"/>
      <c r="J177" s="41"/>
    </row>
    <row r="178" spans="1:10" x14ac:dyDescent="0.25">
      <c r="A178" s="20"/>
      <c r="B178" s="57" t="s">
        <v>33</v>
      </c>
      <c r="D178" s="58">
        <v>837698631</v>
      </c>
      <c r="E178" s="27"/>
      <c r="F178" s="48">
        <f t="shared" si="9"/>
        <v>837698631</v>
      </c>
      <c r="G178" s="27"/>
      <c r="H178" s="61" t="s">
        <v>208</v>
      </c>
      <c r="I178" s="26"/>
      <c r="J178" s="41"/>
    </row>
    <row r="179" spans="1:10" x14ac:dyDescent="0.25">
      <c r="A179" s="20"/>
      <c r="B179" s="57" t="s">
        <v>34</v>
      </c>
      <c r="D179" s="58">
        <v>-837698631</v>
      </c>
      <c r="E179" s="27"/>
      <c r="F179" s="48">
        <f t="shared" si="9"/>
        <v>-837698631</v>
      </c>
      <c r="G179" s="27"/>
      <c r="H179" s="61" t="s">
        <v>208</v>
      </c>
      <c r="I179" s="26"/>
      <c r="J179" s="41"/>
    </row>
    <row r="180" spans="1:10" x14ac:dyDescent="0.25">
      <c r="A180" s="20"/>
      <c r="B180" s="57" t="s">
        <v>70</v>
      </c>
      <c r="D180" s="58">
        <v>3000000000</v>
      </c>
      <c r="E180" s="27"/>
      <c r="F180" s="48">
        <f t="shared" si="9"/>
        <v>3000000000</v>
      </c>
      <c r="G180" s="27"/>
      <c r="H180" s="61">
        <v>45444</v>
      </c>
      <c r="I180" s="26"/>
      <c r="J180" s="41"/>
    </row>
    <row r="181" spans="1:10" x14ac:dyDescent="0.25">
      <c r="A181" s="20"/>
      <c r="B181" s="57" t="s">
        <v>38</v>
      </c>
      <c r="D181" s="58">
        <v>400438357</v>
      </c>
      <c r="E181" s="27"/>
      <c r="F181" s="48">
        <f t="shared" si="9"/>
        <v>400438357</v>
      </c>
      <c r="G181" s="27"/>
      <c r="H181" s="60" t="s">
        <v>209</v>
      </c>
      <c r="I181" s="26"/>
      <c r="J181" s="41"/>
    </row>
    <row r="182" spans="1:10" x14ac:dyDescent="0.25">
      <c r="A182" s="20"/>
      <c r="B182" s="57" t="s">
        <v>39</v>
      </c>
      <c r="D182" s="58">
        <v>-400438357</v>
      </c>
      <c r="E182" s="27"/>
      <c r="F182" s="48">
        <f t="shared" si="9"/>
        <v>-400438357</v>
      </c>
      <c r="G182" s="27"/>
      <c r="H182" s="60" t="s">
        <v>209</v>
      </c>
      <c r="I182" s="26"/>
      <c r="J182" s="41"/>
    </row>
    <row r="183" spans="1:10" x14ac:dyDescent="0.25">
      <c r="A183" s="20"/>
      <c r="B183" s="57" t="s">
        <v>71</v>
      </c>
      <c r="D183" s="58">
        <v>3000000000</v>
      </c>
      <c r="E183" s="27"/>
      <c r="F183" s="48">
        <f t="shared" si="9"/>
        <v>3000000000</v>
      </c>
      <c r="G183" s="27"/>
      <c r="H183" s="61">
        <v>45839</v>
      </c>
      <c r="I183" s="26"/>
      <c r="J183" s="41"/>
    </row>
    <row r="184" spans="1:10" x14ac:dyDescent="0.25">
      <c r="A184" s="20"/>
      <c r="B184" s="57" t="s">
        <v>40</v>
      </c>
      <c r="D184" s="58">
        <v>927452056</v>
      </c>
      <c r="E184" s="27"/>
      <c r="F184" s="48">
        <f t="shared" si="9"/>
        <v>927452056</v>
      </c>
      <c r="G184" s="27"/>
      <c r="H184" s="61" t="s">
        <v>210</v>
      </c>
      <c r="I184" s="26"/>
      <c r="J184" s="41"/>
    </row>
    <row r="185" spans="1:10" x14ac:dyDescent="0.25">
      <c r="A185" s="20"/>
      <c r="B185" s="57" t="s">
        <v>41</v>
      </c>
      <c r="D185" s="58">
        <v>-927452056</v>
      </c>
      <c r="E185" s="27"/>
      <c r="F185" s="48">
        <f t="shared" si="9"/>
        <v>-927452056</v>
      </c>
      <c r="G185" s="27"/>
      <c r="H185" s="61" t="s">
        <v>210</v>
      </c>
      <c r="I185" s="26"/>
      <c r="J185" s="41"/>
    </row>
    <row r="186" spans="1:10" x14ac:dyDescent="0.25">
      <c r="A186" s="20"/>
      <c r="B186" s="57" t="s">
        <v>160</v>
      </c>
      <c r="D186" s="58">
        <v>-566553874</v>
      </c>
      <c r="E186" s="27"/>
      <c r="F186" s="48">
        <f t="shared" si="9"/>
        <v>-566553874</v>
      </c>
      <c r="G186" s="27"/>
      <c r="H186" s="61" t="s">
        <v>235</v>
      </c>
      <c r="I186" s="26"/>
      <c r="J186" s="41"/>
    </row>
    <row r="187" spans="1:10" x14ac:dyDescent="0.25">
      <c r="A187" s="20"/>
      <c r="B187" s="57" t="s">
        <v>72</v>
      </c>
      <c r="D187" s="58">
        <v>3000000000</v>
      </c>
      <c r="E187" s="27"/>
      <c r="F187" s="48">
        <f t="shared" si="9"/>
        <v>3000000000</v>
      </c>
      <c r="G187" s="27"/>
      <c r="H187" s="61">
        <v>45231</v>
      </c>
      <c r="I187" s="26"/>
      <c r="J187" s="41"/>
    </row>
    <row r="188" spans="1:10" x14ac:dyDescent="0.25">
      <c r="A188" s="20"/>
      <c r="B188" s="57" t="s">
        <v>42</v>
      </c>
      <c r="D188" s="58">
        <v>96657534</v>
      </c>
      <c r="E188" s="27"/>
      <c r="F188" s="48">
        <f t="shared" si="9"/>
        <v>96657534</v>
      </c>
      <c r="G188" s="27"/>
      <c r="H188" s="61">
        <v>45231</v>
      </c>
      <c r="I188" s="26"/>
      <c r="J188" s="41"/>
    </row>
    <row r="189" spans="1:10" x14ac:dyDescent="0.25">
      <c r="A189" s="20"/>
      <c r="B189" s="57" t="s">
        <v>43</v>
      </c>
      <c r="D189" s="58">
        <v>-96657534</v>
      </c>
      <c r="E189" s="27"/>
      <c r="F189" s="48">
        <f t="shared" si="9"/>
        <v>-96657534</v>
      </c>
      <c r="G189" s="27"/>
      <c r="H189" s="61">
        <v>45231</v>
      </c>
      <c r="I189" s="26"/>
      <c r="J189" s="41"/>
    </row>
    <row r="190" spans="1:10" x14ac:dyDescent="0.25">
      <c r="A190" s="20"/>
      <c r="B190" s="57" t="s">
        <v>73</v>
      </c>
      <c r="D190" s="58">
        <v>3000000000</v>
      </c>
      <c r="E190" s="27"/>
      <c r="F190" s="48">
        <f t="shared" si="9"/>
        <v>3000000000</v>
      </c>
      <c r="G190" s="27"/>
      <c r="H190" s="61">
        <v>45536</v>
      </c>
      <c r="I190" s="26"/>
      <c r="J190" s="41"/>
    </row>
    <row r="191" spans="1:10" x14ac:dyDescent="0.25">
      <c r="A191" s="20"/>
      <c r="B191" s="57" t="s">
        <v>44</v>
      </c>
      <c r="D191" s="58">
        <v>436643837</v>
      </c>
      <c r="E191" s="27"/>
      <c r="F191" s="48">
        <f t="shared" si="9"/>
        <v>436643837</v>
      </c>
      <c r="G191" s="27"/>
      <c r="H191" s="61" t="s">
        <v>211</v>
      </c>
      <c r="I191" s="26"/>
      <c r="J191" s="41"/>
    </row>
    <row r="192" spans="1:10" x14ac:dyDescent="0.25">
      <c r="A192" s="20"/>
      <c r="B192" s="57" t="s">
        <v>45</v>
      </c>
      <c r="D192" s="58">
        <v>-436643837</v>
      </c>
      <c r="E192" s="27"/>
      <c r="F192" s="48">
        <f t="shared" si="9"/>
        <v>-436643837</v>
      </c>
      <c r="G192" s="27"/>
      <c r="H192" s="61" t="s">
        <v>211</v>
      </c>
      <c r="I192" s="26"/>
      <c r="J192" s="41"/>
    </row>
    <row r="193" spans="1:10" x14ac:dyDescent="0.25">
      <c r="A193" s="20"/>
      <c r="B193" s="57" t="s">
        <v>74</v>
      </c>
      <c r="D193" s="58">
        <v>3000000000</v>
      </c>
      <c r="E193" s="27"/>
      <c r="F193" s="48">
        <f t="shared" si="9"/>
        <v>3000000000</v>
      </c>
      <c r="G193" s="27"/>
      <c r="H193" s="61">
        <v>45962</v>
      </c>
      <c r="I193" s="26"/>
      <c r="J193" s="41"/>
    </row>
    <row r="194" spans="1:10" x14ac:dyDescent="0.25">
      <c r="A194" s="20"/>
      <c r="B194" s="57" t="s">
        <v>46</v>
      </c>
      <c r="D194" s="58">
        <v>886849317</v>
      </c>
      <c r="E194" s="27"/>
      <c r="F194" s="48">
        <f t="shared" si="9"/>
        <v>886849317</v>
      </c>
      <c r="G194" s="27"/>
      <c r="H194" s="61" t="s">
        <v>212</v>
      </c>
      <c r="I194" s="26"/>
      <c r="J194" s="41"/>
    </row>
    <row r="195" spans="1:10" x14ac:dyDescent="0.25">
      <c r="A195" s="20"/>
      <c r="B195" s="57" t="s">
        <v>47</v>
      </c>
      <c r="D195" s="58">
        <v>-886849317</v>
      </c>
      <c r="E195" s="27"/>
      <c r="F195" s="48">
        <f t="shared" si="9"/>
        <v>-886849317</v>
      </c>
      <c r="G195" s="27"/>
      <c r="H195" s="61" t="s">
        <v>212</v>
      </c>
      <c r="I195" s="26"/>
      <c r="J195" s="41"/>
    </row>
    <row r="196" spans="1:10" x14ac:dyDescent="0.25">
      <c r="A196" s="20"/>
      <c r="B196" s="57" t="s">
        <v>75</v>
      </c>
      <c r="D196" s="58">
        <v>3000000000</v>
      </c>
      <c r="E196" s="27"/>
      <c r="F196" s="48">
        <f t="shared" si="9"/>
        <v>3000000000</v>
      </c>
      <c r="G196" s="27"/>
      <c r="H196" s="61">
        <v>46023</v>
      </c>
      <c r="I196" s="26"/>
      <c r="J196" s="41"/>
    </row>
    <row r="197" spans="1:10" x14ac:dyDescent="0.25">
      <c r="A197" s="20"/>
      <c r="B197" s="57" t="s">
        <v>48</v>
      </c>
      <c r="D197" s="58">
        <v>1009726030</v>
      </c>
      <c r="E197" s="27"/>
      <c r="F197" s="48">
        <f t="shared" si="9"/>
        <v>1009726030</v>
      </c>
      <c r="G197" s="27"/>
      <c r="H197" s="61" t="s">
        <v>213</v>
      </c>
      <c r="I197" s="26"/>
      <c r="J197" s="41"/>
    </row>
    <row r="198" spans="1:10" x14ac:dyDescent="0.25">
      <c r="A198" s="20"/>
      <c r="B198" s="57" t="s">
        <v>49</v>
      </c>
      <c r="D198" s="58">
        <v>-1009726030</v>
      </c>
      <c r="E198" s="27"/>
      <c r="F198" s="48">
        <f t="shared" si="9"/>
        <v>-1009726030</v>
      </c>
      <c r="G198" s="27"/>
      <c r="H198" s="61" t="s">
        <v>213</v>
      </c>
      <c r="I198" s="26"/>
      <c r="J198" s="41"/>
    </row>
    <row r="199" spans="1:10" x14ac:dyDescent="0.25">
      <c r="A199" s="20"/>
      <c r="B199" s="57" t="s">
        <v>76</v>
      </c>
      <c r="D199" s="58">
        <v>3000000000</v>
      </c>
      <c r="E199" s="27"/>
      <c r="F199" s="48">
        <f t="shared" si="9"/>
        <v>3000000000</v>
      </c>
      <c r="G199" s="27"/>
      <c r="H199" s="61">
        <v>46054</v>
      </c>
      <c r="I199" s="26"/>
      <c r="J199" s="41"/>
    </row>
    <row r="200" spans="1:10" x14ac:dyDescent="0.25">
      <c r="A200" s="20"/>
      <c r="B200" s="57" t="s">
        <v>50</v>
      </c>
      <c r="D200" s="58">
        <v>941342468</v>
      </c>
      <c r="E200" s="27"/>
      <c r="F200" s="48">
        <f t="shared" si="9"/>
        <v>941342468</v>
      </c>
      <c r="G200" s="27"/>
      <c r="H200" s="61" t="s">
        <v>214</v>
      </c>
      <c r="I200" s="26"/>
      <c r="J200" s="41"/>
    </row>
    <row r="201" spans="1:10" x14ac:dyDescent="0.25">
      <c r="A201" s="20"/>
      <c r="B201" s="57" t="s">
        <v>51</v>
      </c>
      <c r="D201" s="58">
        <v>-941342468</v>
      </c>
      <c r="E201" s="27"/>
      <c r="F201" s="48">
        <f t="shared" si="9"/>
        <v>-941342468</v>
      </c>
      <c r="G201" s="27"/>
      <c r="H201" s="61" t="s">
        <v>214</v>
      </c>
      <c r="I201" s="26"/>
      <c r="J201" s="41"/>
    </row>
    <row r="202" spans="1:10" x14ac:dyDescent="0.25">
      <c r="A202" s="20"/>
      <c r="B202" s="57" t="s">
        <v>77</v>
      </c>
      <c r="D202" s="58">
        <v>3000000000</v>
      </c>
      <c r="E202" s="27"/>
      <c r="F202" s="48">
        <f t="shared" si="9"/>
        <v>3000000000</v>
      </c>
      <c r="G202" s="27"/>
      <c r="H202" s="61">
        <v>46113</v>
      </c>
      <c r="I202" s="26"/>
      <c r="J202" s="41"/>
    </row>
    <row r="203" spans="1:10" x14ac:dyDescent="0.25">
      <c r="A203" s="20"/>
      <c r="B203" s="57" t="s">
        <v>52</v>
      </c>
      <c r="D203" s="58">
        <v>980876714</v>
      </c>
      <c r="E203" s="27"/>
      <c r="F203" s="48">
        <f t="shared" si="9"/>
        <v>980876714</v>
      </c>
      <c r="G203" s="27"/>
      <c r="H203" s="61" t="s">
        <v>215</v>
      </c>
      <c r="I203" s="26"/>
      <c r="J203" s="41"/>
    </row>
    <row r="204" spans="1:10" x14ac:dyDescent="0.25">
      <c r="A204" s="20"/>
      <c r="B204" s="57" t="s">
        <v>53</v>
      </c>
      <c r="D204" s="58">
        <v>-980876714</v>
      </c>
      <c r="E204" s="27"/>
      <c r="F204" s="48">
        <f t="shared" si="9"/>
        <v>-980876714</v>
      </c>
      <c r="G204" s="27"/>
      <c r="H204" s="61" t="s">
        <v>215</v>
      </c>
      <c r="I204" s="26"/>
      <c r="J204" s="41"/>
    </row>
    <row r="205" spans="1:10" x14ac:dyDescent="0.25">
      <c r="A205" s="20"/>
      <c r="B205" s="57" t="s">
        <v>79</v>
      </c>
      <c r="D205" s="58">
        <v>2000000000</v>
      </c>
      <c r="E205" s="27"/>
      <c r="F205" s="48">
        <f t="shared" si="9"/>
        <v>2000000000</v>
      </c>
      <c r="G205" s="27"/>
      <c r="H205" s="61">
        <v>45505</v>
      </c>
      <c r="I205" s="26"/>
      <c r="J205" s="41"/>
    </row>
    <row r="206" spans="1:10" x14ac:dyDescent="0.25">
      <c r="A206" s="20"/>
      <c r="B206" s="57" t="s">
        <v>56</v>
      </c>
      <c r="D206" s="58">
        <v>251369863</v>
      </c>
      <c r="E206" s="27"/>
      <c r="F206" s="48">
        <f t="shared" si="9"/>
        <v>251369863</v>
      </c>
      <c r="G206" s="27"/>
      <c r="H206" s="61" t="s">
        <v>216</v>
      </c>
      <c r="I206" s="26"/>
      <c r="J206" s="41"/>
    </row>
    <row r="207" spans="1:10" x14ac:dyDescent="0.25">
      <c r="A207" s="20"/>
      <c r="B207" s="57" t="s">
        <v>57</v>
      </c>
      <c r="D207" s="58">
        <v>-251369863</v>
      </c>
      <c r="E207" s="27"/>
      <c r="F207" s="48">
        <f t="shared" si="9"/>
        <v>-251369863</v>
      </c>
      <c r="G207" s="27"/>
      <c r="H207" s="61" t="s">
        <v>216</v>
      </c>
      <c r="I207" s="26"/>
      <c r="J207" s="41"/>
    </row>
    <row r="208" spans="1:10" x14ac:dyDescent="0.25">
      <c r="A208" s="20"/>
      <c r="B208" s="57" t="s">
        <v>80</v>
      </c>
      <c r="D208" s="58">
        <v>2000000000</v>
      </c>
      <c r="E208" s="27"/>
      <c r="F208" s="48">
        <f t="shared" si="9"/>
        <v>2000000000</v>
      </c>
      <c r="G208" s="27"/>
      <c r="H208" s="61">
        <v>45870</v>
      </c>
      <c r="I208" s="26"/>
      <c r="J208" s="41"/>
    </row>
    <row r="209" spans="1:10" x14ac:dyDescent="0.25">
      <c r="A209" s="20"/>
      <c r="B209" s="57" t="s">
        <v>58</v>
      </c>
      <c r="D209" s="58">
        <v>521424659</v>
      </c>
      <c r="E209" s="27"/>
      <c r="F209" s="48">
        <f t="shared" si="9"/>
        <v>521424659</v>
      </c>
      <c r="G209" s="27"/>
      <c r="H209" s="61" t="s">
        <v>217</v>
      </c>
      <c r="I209" s="26"/>
      <c r="J209" s="41"/>
    </row>
    <row r="210" spans="1:10" x14ac:dyDescent="0.25">
      <c r="A210" s="20"/>
      <c r="B210" s="57" t="s">
        <v>59</v>
      </c>
      <c r="D210" s="58">
        <v>-521424659</v>
      </c>
      <c r="E210" s="27"/>
      <c r="F210" s="48">
        <f t="shared" si="9"/>
        <v>-521424659</v>
      </c>
      <c r="G210" s="27"/>
      <c r="H210" s="61" t="s">
        <v>217</v>
      </c>
      <c r="I210" s="26"/>
      <c r="J210" s="41"/>
    </row>
    <row r="211" spans="1:10" x14ac:dyDescent="0.25">
      <c r="A211" s="20"/>
      <c r="B211" s="57" t="s">
        <v>81</v>
      </c>
      <c r="D211" s="58">
        <v>2000000000</v>
      </c>
      <c r="E211" s="27"/>
      <c r="F211" s="48">
        <f t="shared" si="9"/>
        <v>2000000000</v>
      </c>
      <c r="G211" s="27"/>
      <c r="H211" s="61">
        <v>46235</v>
      </c>
      <c r="I211" s="26"/>
      <c r="J211" s="41"/>
    </row>
    <row r="212" spans="1:10" x14ac:dyDescent="0.25">
      <c r="A212" s="20"/>
      <c r="B212" s="57" t="s">
        <v>60</v>
      </c>
      <c r="D212" s="58">
        <v>811479449</v>
      </c>
      <c r="E212" s="27"/>
      <c r="F212" s="48">
        <f t="shared" si="9"/>
        <v>811479449</v>
      </c>
      <c r="G212" s="27"/>
      <c r="H212" s="61" t="s">
        <v>218</v>
      </c>
      <c r="I212" s="26"/>
      <c r="J212" s="41"/>
    </row>
    <row r="213" spans="1:10" x14ac:dyDescent="0.25">
      <c r="A213" s="20"/>
      <c r="B213" s="57" t="s">
        <v>61</v>
      </c>
      <c r="D213" s="58">
        <v>-811479449</v>
      </c>
      <c r="E213" s="27"/>
      <c r="F213" s="48">
        <f t="shared" si="9"/>
        <v>-811479449</v>
      </c>
      <c r="G213" s="27"/>
      <c r="H213" s="61" t="s">
        <v>218</v>
      </c>
      <c r="I213" s="26"/>
      <c r="J213" s="41"/>
    </row>
    <row r="214" spans="1:10" x14ac:dyDescent="0.25">
      <c r="A214" s="20"/>
      <c r="B214" s="57" t="s">
        <v>110</v>
      </c>
      <c r="D214" s="58">
        <v>2000000000</v>
      </c>
      <c r="E214" s="27"/>
      <c r="F214" s="48">
        <f t="shared" si="9"/>
        <v>2000000000</v>
      </c>
      <c r="G214" s="27"/>
      <c r="H214" s="61">
        <v>46296</v>
      </c>
      <c r="I214" s="26"/>
      <c r="J214" s="41"/>
    </row>
    <row r="215" spans="1:10" x14ac:dyDescent="0.25">
      <c r="A215" s="20"/>
      <c r="B215" s="57" t="s">
        <v>104</v>
      </c>
      <c r="D215" s="58">
        <v>820898627</v>
      </c>
      <c r="E215" s="27"/>
      <c r="F215" s="48">
        <f t="shared" si="9"/>
        <v>820898627</v>
      </c>
      <c r="G215" s="27"/>
      <c r="H215" s="61" t="s">
        <v>219</v>
      </c>
      <c r="I215" s="26"/>
      <c r="J215" s="41"/>
    </row>
    <row r="216" spans="1:10" x14ac:dyDescent="0.25">
      <c r="A216" s="20"/>
      <c r="B216" s="57" t="s">
        <v>105</v>
      </c>
      <c r="D216" s="58">
        <v>-820898627</v>
      </c>
      <c r="E216" s="27"/>
      <c r="F216" s="48">
        <f t="shared" si="9"/>
        <v>-820898627</v>
      </c>
      <c r="G216" s="27"/>
      <c r="H216" s="61" t="s">
        <v>219</v>
      </c>
      <c r="I216" s="26"/>
      <c r="J216" s="41"/>
    </row>
    <row r="217" spans="1:10" x14ac:dyDescent="0.25">
      <c r="A217" s="20"/>
      <c r="B217" s="57" t="s">
        <v>111</v>
      </c>
      <c r="D217" s="58">
        <v>2000000000</v>
      </c>
      <c r="E217" s="27"/>
      <c r="F217" s="48">
        <f t="shared" si="9"/>
        <v>2000000000</v>
      </c>
      <c r="G217" s="27"/>
      <c r="H217" s="61">
        <v>46204</v>
      </c>
      <c r="I217" s="26"/>
      <c r="J217" s="41"/>
    </row>
    <row r="218" spans="1:10" x14ac:dyDescent="0.25">
      <c r="A218" s="20"/>
      <c r="B218" s="57" t="s">
        <v>106</v>
      </c>
      <c r="D218" s="58">
        <v>752054795</v>
      </c>
      <c r="E218" s="27"/>
      <c r="F218" s="48">
        <f t="shared" si="9"/>
        <v>752054795</v>
      </c>
      <c r="G218" s="27"/>
      <c r="H218" s="61" t="s">
        <v>220</v>
      </c>
      <c r="I218" s="26"/>
      <c r="J218" s="41"/>
    </row>
    <row r="219" spans="1:10" x14ac:dyDescent="0.25">
      <c r="A219" s="20"/>
      <c r="B219" s="57" t="s">
        <v>107</v>
      </c>
      <c r="D219" s="58">
        <v>-752054795</v>
      </c>
      <c r="E219" s="27"/>
      <c r="F219" s="48">
        <f t="shared" si="9"/>
        <v>-752054795</v>
      </c>
      <c r="G219" s="27"/>
      <c r="H219" s="61" t="s">
        <v>220</v>
      </c>
      <c r="I219" s="26"/>
      <c r="J219" s="41"/>
    </row>
    <row r="220" spans="1:10" x14ac:dyDescent="0.25">
      <c r="A220" s="20"/>
      <c r="B220" s="57" t="s">
        <v>112</v>
      </c>
      <c r="D220" s="58">
        <v>2000000000</v>
      </c>
      <c r="E220" s="27"/>
      <c r="F220" s="48">
        <f t="shared" si="9"/>
        <v>2000000000</v>
      </c>
      <c r="G220" s="27"/>
      <c r="H220" s="61">
        <v>45748</v>
      </c>
      <c r="I220" s="26"/>
      <c r="J220" s="41"/>
    </row>
    <row r="221" spans="1:10" x14ac:dyDescent="0.25">
      <c r="A221" s="20"/>
      <c r="B221" s="57" t="s">
        <v>108</v>
      </c>
      <c r="D221" s="58">
        <v>420164382</v>
      </c>
      <c r="E221" s="27"/>
      <c r="F221" s="48">
        <f t="shared" si="9"/>
        <v>420164382</v>
      </c>
      <c r="G221" s="27"/>
      <c r="H221" s="61" t="s">
        <v>221</v>
      </c>
      <c r="I221" s="26"/>
      <c r="J221" s="41"/>
    </row>
    <row r="222" spans="1:10" x14ac:dyDescent="0.25">
      <c r="A222" s="20"/>
      <c r="B222" s="57" t="s">
        <v>109</v>
      </c>
      <c r="D222" s="58">
        <v>-420164382</v>
      </c>
      <c r="E222" s="27"/>
      <c r="F222" s="48">
        <f t="shared" si="9"/>
        <v>-420164382</v>
      </c>
      <c r="G222" s="27"/>
      <c r="H222" s="61" t="s">
        <v>221</v>
      </c>
      <c r="I222" s="26"/>
      <c r="J222" s="41"/>
    </row>
    <row r="223" spans="1:10" x14ac:dyDescent="0.25">
      <c r="A223" s="20"/>
      <c r="B223" s="57" t="s">
        <v>118</v>
      </c>
      <c r="D223" s="58">
        <v>2000000000</v>
      </c>
      <c r="E223" s="27"/>
      <c r="F223" s="48">
        <f t="shared" si="9"/>
        <v>2000000000</v>
      </c>
      <c r="G223" s="27"/>
      <c r="H223" s="61">
        <v>45383</v>
      </c>
      <c r="I223" s="26"/>
      <c r="J223" s="41"/>
    </row>
    <row r="224" spans="1:10" x14ac:dyDescent="0.25">
      <c r="A224" s="20"/>
      <c r="B224" s="57" t="s">
        <v>115</v>
      </c>
      <c r="D224" s="58">
        <v>158794520</v>
      </c>
      <c r="E224" s="27"/>
      <c r="F224" s="48">
        <f t="shared" si="9"/>
        <v>158794520</v>
      </c>
      <c r="G224" s="27"/>
      <c r="H224" s="61" t="s">
        <v>222</v>
      </c>
      <c r="I224" s="26"/>
      <c r="J224" s="41"/>
    </row>
    <row r="225" spans="1:10" x14ac:dyDescent="0.25">
      <c r="A225" s="20"/>
      <c r="B225" s="57" t="s">
        <v>116</v>
      </c>
      <c r="D225" s="58">
        <v>-158794520</v>
      </c>
      <c r="E225" s="27"/>
      <c r="F225" s="48">
        <f t="shared" si="9"/>
        <v>-158794520</v>
      </c>
      <c r="G225" s="27"/>
      <c r="H225" s="61" t="s">
        <v>222</v>
      </c>
      <c r="I225" s="26"/>
      <c r="J225" s="41"/>
    </row>
    <row r="226" spans="1:10" x14ac:dyDescent="0.25">
      <c r="A226" s="20"/>
      <c r="B226" s="57" t="s">
        <v>133</v>
      </c>
      <c r="D226" s="58">
        <v>2000000000</v>
      </c>
      <c r="E226" s="27"/>
      <c r="F226" s="48">
        <f t="shared" si="9"/>
        <v>2000000000</v>
      </c>
      <c r="G226" s="27"/>
      <c r="H226" s="61">
        <v>45658</v>
      </c>
      <c r="I226" s="26"/>
      <c r="J226" s="41"/>
    </row>
    <row r="227" spans="1:10" x14ac:dyDescent="0.25">
      <c r="A227" s="20"/>
      <c r="B227" s="57" t="s">
        <v>127</v>
      </c>
      <c r="D227" s="58">
        <v>302465754</v>
      </c>
      <c r="E227" s="27"/>
      <c r="F227" s="48">
        <f t="shared" si="9"/>
        <v>302465754</v>
      </c>
      <c r="G227" s="27"/>
      <c r="H227" s="61" t="s">
        <v>223</v>
      </c>
      <c r="I227" s="26"/>
      <c r="J227" s="41"/>
    </row>
    <row r="228" spans="1:10" x14ac:dyDescent="0.25">
      <c r="A228" s="20"/>
      <c r="B228" s="57" t="s">
        <v>128</v>
      </c>
      <c r="D228" s="58">
        <v>-302465754</v>
      </c>
      <c r="E228" s="27"/>
      <c r="F228" s="48">
        <f t="shared" si="9"/>
        <v>-302465754</v>
      </c>
      <c r="G228" s="27"/>
      <c r="H228" s="61" t="s">
        <v>223</v>
      </c>
      <c r="I228" s="26"/>
      <c r="J228" s="41"/>
    </row>
    <row r="229" spans="1:10" x14ac:dyDescent="0.25">
      <c r="A229" s="20"/>
      <c r="B229" s="57" t="s">
        <v>134</v>
      </c>
      <c r="D229" s="58">
        <v>2000000000</v>
      </c>
      <c r="E229" s="27"/>
      <c r="F229" s="48">
        <f t="shared" ref="F229:F264" si="10">+D229</f>
        <v>2000000000</v>
      </c>
      <c r="G229" s="27"/>
      <c r="H229" s="61">
        <v>45931</v>
      </c>
      <c r="I229" s="26"/>
      <c r="J229" s="41"/>
    </row>
    <row r="230" spans="1:10" x14ac:dyDescent="0.25">
      <c r="A230" s="20"/>
      <c r="B230" s="57" t="s">
        <v>129</v>
      </c>
      <c r="D230" s="58">
        <v>458835617</v>
      </c>
      <c r="E230" s="27"/>
      <c r="F230" s="48">
        <f t="shared" si="10"/>
        <v>458835617</v>
      </c>
      <c r="G230" s="27"/>
      <c r="H230" s="61" t="s">
        <v>224</v>
      </c>
      <c r="I230" s="26"/>
      <c r="J230" s="41"/>
    </row>
    <row r="231" spans="1:10" x14ac:dyDescent="0.25">
      <c r="A231" s="20"/>
      <c r="B231" s="57" t="s">
        <v>130</v>
      </c>
      <c r="D231" s="58">
        <v>-458835617</v>
      </c>
      <c r="E231" s="27"/>
      <c r="F231" s="48">
        <f t="shared" si="10"/>
        <v>-458835617</v>
      </c>
      <c r="G231" s="27"/>
      <c r="H231" s="61" t="s">
        <v>224</v>
      </c>
      <c r="I231" s="26"/>
      <c r="J231" s="41"/>
    </row>
    <row r="232" spans="1:10" x14ac:dyDescent="0.25">
      <c r="A232" s="20"/>
      <c r="B232" s="57" t="s">
        <v>135</v>
      </c>
      <c r="D232" s="58">
        <v>2000000000</v>
      </c>
      <c r="E232" s="27"/>
      <c r="F232" s="48">
        <f t="shared" si="10"/>
        <v>2000000000</v>
      </c>
      <c r="G232" s="27"/>
      <c r="H232" s="61">
        <v>46204</v>
      </c>
      <c r="I232" s="26"/>
      <c r="J232" s="41"/>
    </row>
    <row r="233" spans="1:10" x14ac:dyDescent="0.25">
      <c r="A233" s="20"/>
      <c r="B233" s="57" t="s">
        <v>131</v>
      </c>
      <c r="D233" s="58">
        <v>622701368</v>
      </c>
      <c r="E233" s="27"/>
      <c r="F233" s="48">
        <f t="shared" si="10"/>
        <v>622701368</v>
      </c>
      <c r="G233" s="27"/>
      <c r="H233" s="61" t="s">
        <v>220</v>
      </c>
      <c r="I233" s="26"/>
      <c r="J233" s="41"/>
    </row>
    <row r="234" spans="1:10" x14ac:dyDescent="0.25">
      <c r="A234" s="20"/>
      <c r="B234" s="57" t="s">
        <v>132</v>
      </c>
      <c r="D234" s="58">
        <v>-622701368</v>
      </c>
      <c r="E234" s="27"/>
      <c r="F234" s="48">
        <f t="shared" si="10"/>
        <v>-622701368</v>
      </c>
      <c r="G234" s="27"/>
      <c r="H234" s="61" t="s">
        <v>220</v>
      </c>
      <c r="I234" s="26"/>
      <c r="J234" s="41"/>
    </row>
    <row r="235" spans="1:10" x14ac:dyDescent="0.25">
      <c r="A235" s="20"/>
      <c r="B235" s="57" t="s">
        <v>144</v>
      </c>
      <c r="D235" s="58">
        <v>2000000000</v>
      </c>
      <c r="E235" s="27"/>
      <c r="F235" s="48">
        <f t="shared" si="10"/>
        <v>2000000000</v>
      </c>
      <c r="G235" s="27"/>
      <c r="H235" s="61">
        <v>46327</v>
      </c>
      <c r="I235" s="26"/>
      <c r="J235" s="41"/>
    </row>
    <row r="236" spans="1:10" x14ac:dyDescent="0.25">
      <c r="A236" s="20"/>
      <c r="B236" s="57" t="s">
        <v>140</v>
      </c>
      <c r="D236" s="58">
        <v>604767124</v>
      </c>
      <c r="E236" s="27"/>
      <c r="F236" s="48">
        <f t="shared" si="10"/>
        <v>604767124</v>
      </c>
      <c r="G236" s="27"/>
      <c r="H236" s="61" t="s">
        <v>225</v>
      </c>
      <c r="I236" s="26"/>
      <c r="J236" s="41"/>
    </row>
    <row r="237" spans="1:10" x14ac:dyDescent="0.25">
      <c r="A237" s="20"/>
      <c r="B237" s="57" t="s">
        <v>141</v>
      </c>
      <c r="D237" s="58">
        <v>-604767124</v>
      </c>
      <c r="E237" s="27"/>
      <c r="F237" s="48">
        <f t="shared" si="10"/>
        <v>-604767124</v>
      </c>
      <c r="G237" s="27"/>
      <c r="H237" s="61" t="s">
        <v>225</v>
      </c>
      <c r="I237" s="26"/>
      <c r="J237" s="41"/>
    </row>
    <row r="238" spans="1:10" x14ac:dyDescent="0.25">
      <c r="A238" s="20"/>
      <c r="B238" s="57" t="s">
        <v>145</v>
      </c>
      <c r="D238" s="58">
        <v>2000000000</v>
      </c>
      <c r="E238" s="27"/>
      <c r="F238" s="48">
        <f t="shared" si="10"/>
        <v>2000000000</v>
      </c>
      <c r="G238" s="27"/>
      <c r="H238" s="61">
        <v>46419</v>
      </c>
      <c r="I238" s="26"/>
      <c r="J238" s="41"/>
    </row>
    <row r="239" spans="1:10" x14ac:dyDescent="0.25">
      <c r="A239" s="20"/>
      <c r="B239" s="57" t="s">
        <v>142</v>
      </c>
      <c r="D239" s="58">
        <v>661164387</v>
      </c>
      <c r="E239" s="27"/>
      <c r="F239" s="48">
        <f t="shared" si="10"/>
        <v>661164387</v>
      </c>
      <c r="G239" s="27"/>
      <c r="H239" s="61" t="s">
        <v>226</v>
      </c>
      <c r="I239" s="26"/>
      <c r="J239" s="41"/>
    </row>
    <row r="240" spans="1:10" x14ac:dyDescent="0.25">
      <c r="A240" s="20"/>
      <c r="B240" s="57" t="s">
        <v>143</v>
      </c>
      <c r="D240" s="58">
        <v>-661164387</v>
      </c>
      <c r="E240" s="27"/>
      <c r="F240" s="48">
        <f t="shared" si="10"/>
        <v>-661164387</v>
      </c>
      <c r="G240" s="27"/>
      <c r="H240" s="61" t="s">
        <v>226</v>
      </c>
      <c r="I240" s="26"/>
      <c r="J240" s="41"/>
    </row>
    <row r="241" spans="1:10" x14ac:dyDescent="0.25">
      <c r="A241" s="20"/>
      <c r="B241" s="57" t="s">
        <v>155</v>
      </c>
      <c r="D241" s="58">
        <v>2000000000</v>
      </c>
      <c r="E241" s="27"/>
      <c r="F241" s="48">
        <f t="shared" si="10"/>
        <v>2000000000</v>
      </c>
      <c r="G241" s="27"/>
      <c r="H241" s="61">
        <v>46539</v>
      </c>
      <c r="I241" s="26"/>
      <c r="J241" s="41"/>
    </row>
    <row r="242" spans="1:10" x14ac:dyDescent="0.25">
      <c r="A242" s="20"/>
      <c r="B242" s="57" t="s">
        <v>149</v>
      </c>
      <c r="D242" s="58">
        <v>668712329</v>
      </c>
      <c r="E242" s="27"/>
      <c r="F242" s="48">
        <f t="shared" si="10"/>
        <v>668712329</v>
      </c>
      <c r="G242" s="27"/>
      <c r="H242" s="61" t="s">
        <v>227</v>
      </c>
      <c r="I242" s="26"/>
      <c r="J242" s="41"/>
    </row>
    <row r="243" spans="1:10" x14ac:dyDescent="0.25">
      <c r="A243" s="20"/>
      <c r="B243" s="57" t="s">
        <v>150</v>
      </c>
      <c r="D243" s="58">
        <v>-668712329</v>
      </c>
      <c r="E243" s="27"/>
      <c r="F243" s="48">
        <f t="shared" si="10"/>
        <v>-668712329</v>
      </c>
      <c r="G243" s="27"/>
      <c r="H243" s="61" t="s">
        <v>227</v>
      </c>
      <c r="I243" s="26"/>
      <c r="J243" s="41"/>
    </row>
    <row r="244" spans="1:10" x14ac:dyDescent="0.25">
      <c r="A244" s="20"/>
      <c r="B244" s="57" t="s">
        <v>156</v>
      </c>
      <c r="D244" s="58">
        <v>2000000000</v>
      </c>
      <c r="E244" s="27"/>
      <c r="F244" s="48">
        <f t="shared" si="10"/>
        <v>2000000000</v>
      </c>
      <c r="G244" s="27"/>
      <c r="H244" s="61">
        <v>46631</v>
      </c>
      <c r="I244" s="26"/>
      <c r="J244" s="41"/>
    </row>
    <row r="245" spans="1:10" x14ac:dyDescent="0.25">
      <c r="A245" s="20"/>
      <c r="B245" s="57" t="s">
        <v>151</v>
      </c>
      <c r="D245" s="58">
        <v>733410959</v>
      </c>
      <c r="E245" s="27"/>
      <c r="F245" s="48">
        <f t="shared" si="10"/>
        <v>733410959</v>
      </c>
      <c r="G245" s="27"/>
      <c r="H245" s="61" t="s">
        <v>228</v>
      </c>
      <c r="I245" s="26"/>
      <c r="J245" s="41"/>
    </row>
    <row r="246" spans="1:10" x14ac:dyDescent="0.25">
      <c r="A246" s="20"/>
      <c r="B246" s="57" t="s">
        <v>152</v>
      </c>
      <c r="D246" s="58">
        <v>-733410959</v>
      </c>
      <c r="E246" s="27"/>
      <c r="F246" s="48">
        <f t="shared" si="10"/>
        <v>-733410959</v>
      </c>
      <c r="G246" s="27"/>
      <c r="H246" s="61" t="s">
        <v>228</v>
      </c>
      <c r="I246" s="26"/>
      <c r="J246" s="41"/>
    </row>
    <row r="247" spans="1:10" x14ac:dyDescent="0.25">
      <c r="A247" s="20"/>
      <c r="B247" s="57" t="s">
        <v>157</v>
      </c>
      <c r="D247" s="58">
        <v>2000000000</v>
      </c>
      <c r="E247" s="27"/>
      <c r="F247" s="48">
        <f t="shared" si="10"/>
        <v>2000000000</v>
      </c>
      <c r="G247" s="27"/>
      <c r="H247" s="61">
        <v>46692</v>
      </c>
      <c r="I247" s="26"/>
      <c r="J247" s="41"/>
    </row>
    <row r="248" spans="1:10" x14ac:dyDescent="0.25">
      <c r="A248" s="20"/>
      <c r="B248" s="57" t="s">
        <v>153</v>
      </c>
      <c r="D248" s="58">
        <v>787068492</v>
      </c>
      <c r="E248" s="27"/>
      <c r="F248" s="48">
        <f t="shared" si="10"/>
        <v>787068492</v>
      </c>
      <c r="G248" s="27"/>
      <c r="H248" s="61" t="s">
        <v>229</v>
      </c>
      <c r="I248" s="26"/>
      <c r="J248" s="41"/>
    </row>
    <row r="249" spans="1:10" x14ac:dyDescent="0.25">
      <c r="A249" s="20"/>
      <c r="B249" s="57" t="s">
        <v>154</v>
      </c>
      <c r="D249" s="58">
        <v>-787068492</v>
      </c>
      <c r="E249" s="27"/>
      <c r="F249" s="48">
        <f t="shared" si="10"/>
        <v>-787068492</v>
      </c>
      <c r="G249" s="27"/>
      <c r="H249" s="61" t="s">
        <v>229</v>
      </c>
      <c r="I249" s="26"/>
      <c r="J249" s="41"/>
    </row>
    <row r="250" spans="1:10" x14ac:dyDescent="0.25">
      <c r="A250" s="20"/>
      <c r="B250" s="57" t="s">
        <v>177</v>
      </c>
      <c r="D250" s="58">
        <v>2000000000</v>
      </c>
      <c r="E250" s="27"/>
      <c r="F250" s="48">
        <f t="shared" si="10"/>
        <v>2000000000</v>
      </c>
      <c r="G250" s="27"/>
      <c r="H250" s="61">
        <v>46447</v>
      </c>
      <c r="I250" s="26"/>
      <c r="J250" s="41"/>
    </row>
    <row r="251" spans="1:10" x14ac:dyDescent="0.25">
      <c r="A251" s="20"/>
      <c r="B251" s="57" t="s">
        <v>167</v>
      </c>
      <c r="D251" s="58">
        <v>771090411</v>
      </c>
      <c r="E251" s="27"/>
      <c r="F251" s="48">
        <f t="shared" si="10"/>
        <v>771090411</v>
      </c>
      <c r="G251" s="27"/>
      <c r="H251" s="61" t="s">
        <v>230</v>
      </c>
      <c r="I251" s="26"/>
      <c r="J251" s="41"/>
    </row>
    <row r="252" spans="1:10" x14ac:dyDescent="0.25">
      <c r="A252" s="20"/>
      <c r="B252" s="57" t="s">
        <v>168</v>
      </c>
      <c r="D252" s="58">
        <v>-771090411</v>
      </c>
      <c r="E252" s="27"/>
      <c r="F252" s="48">
        <f t="shared" si="10"/>
        <v>-771090411</v>
      </c>
      <c r="G252" s="27"/>
      <c r="H252" s="61" t="s">
        <v>230</v>
      </c>
      <c r="I252" s="26"/>
      <c r="J252" s="41"/>
    </row>
    <row r="253" spans="1:10" x14ac:dyDescent="0.25">
      <c r="A253" s="20"/>
      <c r="B253" s="57" t="s">
        <v>178</v>
      </c>
      <c r="D253" s="58">
        <v>2000000000</v>
      </c>
      <c r="E253" s="27"/>
      <c r="F253" s="48">
        <f t="shared" si="10"/>
        <v>2000000000</v>
      </c>
      <c r="G253" s="27"/>
      <c r="H253" s="61">
        <v>46661</v>
      </c>
      <c r="I253" s="26"/>
      <c r="J253" s="41"/>
    </row>
    <row r="254" spans="1:10" x14ac:dyDescent="0.25">
      <c r="A254" s="20"/>
      <c r="B254" s="57" t="s">
        <v>169</v>
      </c>
      <c r="D254" s="58">
        <v>901698631</v>
      </c>
      <c r="E254" s="27"/>
      <c r="F254" s="48">
        <f t="shared" si="10"/>
        <v>901698631</v>
      </c>
      <c r="G254" s="27"/>
      <c r="H254" s="61" t="s">
        <v>231</v>
      </c>
      <c r="I254" s="26"/>
      <c r="J254" s="41"/>
    </row>
    <row r="255" spans="1:10" x14ac:dyDescent="0.25">
      <c r="A255" s="20"/>
      <c r="B255" s="57" t="s">
        <v>170</v>
      </c>
      <c r="D255" s="58">
        <v>-901698631</v>
      </c>
      <c r="E255" s="27"/>
      <c r="F255" s="48">
        <f t="shared" si="10"/>
        <v>-901698631</v>
      </c>
      <c r="G255" s="27"/>
      <c r="H255" s="61" t="s">
        <v>231</v>
      </c>
      <c r="I255" s="26"/>
      <c r="J255" s="41"/>
    </row>
    <row r="256" spans="1:10" x14ac:dyDescent="0.25">
      <c r="A256" s="20"/>
      <c r="B256" s="57" t="s">
        <v>179</v>
      </c>
      <c r="D256" s="58">
        <v>2000000000</v>
      </c>
      <c r="E256" s="27"/>
      <c r="F256" s="48">
        <f t="shared" si="10"/>
        <v>2000000000</v>
      </c>
      <c r="G256" s="27"/>
      <c r="H256" s="61">
        <v>46784</v>
      </c>
      <c r="I256" s="26"/>
      <c r="J256" s="41"/>
    </row>
    <row r="257" spans="1:10" x14ac:dyDescent="0.25">
      <c r="A257" s="20"/>
      <c r="B257" s="57" t="s">
        <v>171</v>
      </c>
      <c r="D257" s="58">
        <v>1003805475</v>
      </c>
      <c r="E257" s="27"/>
      <c r="F257" s="48">
        <f t="shared" si="10"/>
        <v>1003805475</v>
      </c>
      <c r="G257" s="27"/>
      <c r="H257" s="61" t="s">
        <v>232</v>
      </c>
      <c r="I257" s="26"/>
      <c r="J257" s="41"/>
    </row>
    <row r="258" spans="1:10" x14ac:dyDescent="0.25">
      <c r="A258" s="20"/>
      <c r="B258" s="57" t="s">
        <v>172</v>
      </c>
      <c r="D258" s="58">
        <v>-1003805475</v>
      </c>
      <c r="E258" s="27"/>
      <c r="F258" s="48">
        <f t="shared" si="10"/>
        <v>-1003805475</v>
      </c>
      <c r="G258" s="27"/>
      <c r="H258" s="61" t="s">
        <v>232</v>
      </c>
      <c r="I258" s="26"/>
      <c r="J258" s="41"/>
    </row>
    <row r="259" spans="1:10" x14ac:dyDescent="0.25">
      <c r="A259" s="20"/>
      <c r="B259" s="57" t="s">
        <v>180</v>
      </c>
      <c r="D259" s="58">
        <v>2000000000</v>
      </c>
      <c r="E259" s="27"/>
      <c r="F259" s="48">
        <f t="shared" si="10"/>
        <v>2000000000</v>
      </c>
      <c r="G259" s="27"/>
      <c r="H259" s="61">
        <v>46905</v>
      </c>
      <c r="I259" s="26"/>
      <c r="J259" s="41"/>
    </row>
    <row r="260" spans="1:10" x14ac:dyDescent="0.25">
      <c r="A260" s="20"/>
      <c r="B260" s="57" t="s">
        <v>173</v>
      </c>
      <c r="D260" s="58">
        <v>1088013696</v>
      </c>
      <c r="E260" s="27"/>
      <c r="F260" s="48">
        <f t="shared" si="10"/>
        <v>1088013696</v>
      </c>
      <c r="G260" s="27"/>
      <c r="H260" s="61" t="s">
        <v>233</v>
      </c>
      <c r="I260" s="26"/>
      <c r="J260" s="41"/>
    </row>
    <row r="261" spans="1:10" x14ac:dyDescent="0.25">
      <c r="A261" s="20"/>
      <c r="B261" s="57" t="s">
        <v>174</v>
      </c>
      <c r="D261" s="58">
        <v>-1088013696</v>
      </c>
      <c r="E261" s="27"/>
      <c r="F261" s="48">
        <f t="shared" si="10"/>
        <v>-1088013696</v>
      </c>
      <c r="G261" s="27"/>
      <c r="H261" s="61" t="s">
        <v>233</v>
      </c>
      <c r="I261" s="26"/>
      <c r="J261" s="41"/>
    </row>
    <row r="262" spans="1:10" x14ac:dyDescent="0.25">
      <c r="A262" s="20"/>
      <c r="B262" s="57" t="s">
        <v>181</v>
      </c>
      <c r="D262" s="58">
        <v>2000000000</v>
      </c>
      <c r="E262" s="27"/>
      <c r="F262" s="48">
        <f t="shared" si="10"/>
        <v>2000000000</v>
      </c>
      <c r="G262" s="27"/>
      <c r="H262" s="61">
        <v>47027</v>
      </c>
      <c r="I262" s="26"/>
      <c r="J262" s="41"/>
    </row>
    <row r="263" spans="1:10" x14ac:dyDescent="0.25">
      <c r="A263" s="20"/>
      <c r="B263" s="57" t="s">
        <v>175</v>
      </c>
      <c r="D263" s="58">
        <v>1183397266</v>
      </c>
      <c r="E263" s="27"/>
      <c r="F263" s="48">
        <f t="shared" si="10"/>
        <v>1183397266</v>
      </c>
      <c r="G263" s="27"/>
      <c r="H263" s="61" t="s">
        <v>234</v>
      </c>
      <c r="I263" s="26"/>
      <c r="J263" s="41"/>
    </row>
    <row r="264" spans="1:10" x14ac:dyDescent="0.25">
      <c r="A264" s="20"/>
      <c r="B264" s="57" t="s">
        <v>176</v>
      </c>
      <c r="D264" s="58">
        <v>-1183397266</v>
      </c>
      <c r="E264" s="27"/>
      <c r="F264" s="48">
        <f t="shared" si="10"/>
        <v>-1183397266</v>
      </c>
      <c r="G264" s="27"/>
      <c r="H264" s="61" t="s">
        <v>234</v>
      </c>
      <c r="I264" s="26"/>
      <c r="J264" s="41"/>
    </row>
    <row r="265" spans="1:10" ht="15.75" thickBot="1" x14ac:dyDescent="0.3">
      <c r="A265" s="20"/>
      <c r="B265" s="12" t="s">
        <v>2</v>
      </c>
      <c r="C265" s="44"/>
      <c r="D265" s="30">
        <f>SUM(D168:D264)</f>
        <v>75433446126</v>
      </c>
      <c r="E265" s="27"/>
      <c r="F265" s="30">
        <f>SUM(F168:F264)</f>
        <v>75433446126</v>
      </c>
      <c r="G265" s="44"/>
      <c r="H265" s="51"/>
      <c r="I265" s="26"/>
      <c r="J265" s="41"/>
    </row>
    <row r="266" spans="1:10" ht="15.75" thickTop="1" x14ac:dyDescent="0.25">
      <c r="A266" s="20"/>
      <c r="B266" s="45" t="s">
        <v>82</v>
      </c>
      <c r="E266" s="27"/>
      <c r="H266" s="52"/>
      <c r="I266" s="26"/>
      <c r="J266" s="41"/>
    </row>
    <row r="267" spans="1:10" x14ac:dyDescent="0.25">
      <c r="A267" s="20"/>
      <c r="B267" s="2" t="s">
        <v>83</v>
      </c>
      <c r="D267" s="42">
        <v>1234359544</v>
      </c>
      <c r="E267" s="27"/>
      <c r="F267" s="48">
        <f t="shared" ref="F267" si="11">+D267</f>
        <v>1234359544</v>
      </c>
      <c r="G267" s="27"/>
      <c r="H267" s="61" t="s">
        <v>84</v>
      </c>
      <c r="I267" s="26"/>
      <c r="J267" s="41"/>
    </row>
    <row r="268" spans="1:10" ht="15.75" thickBot="1" x14ac:dyDescent="0.3">
      <c r="A268" s="20"/>
      <c r="B268" s="12" t="s">
        <v>2</v>
      </c>
      <c r="C268" s="44"/>
      <c r="D268" s="30">
        <f>SUM(D267:D267)</f>
        <v>1234359544</v>
      </c>
      <c r="E268" s="44"/>
      <c r="F268" s="30">
        <f>SUM(F267:F267)</f>
        <v>1234359544</v>
      </c>
      <c r="G268" s="44"/>
      <c r="H268" s="43"/>
      <c r="I268" s="26"/>
      <c r="J268" s="41"/>
    </row>
    <row r="269" spans="1:10" ht="15.75" thickTop="1" x14ac:dyDescent="0.25">
      <c r="A269" s="1"/>
      <c r="D269" s="27"/>
      <c r="E269" s="27"/>
      <c r="F269" s="27"/>
      <c r="G269" s="27"/>
      <c r="H269" s="13"/>
      <c r="I269" s="26"/>
      <c r="J269" s="41"/>
    </row>
    <row r="270" spans="1:10" ht="15.75" thickBot="1" x14ac:dyDescent="0.3">
      <c r="A270" s="1"/>
      <c r="B270" s="9" t="s">
        <v>85</v>
      </c>
      <c r="C270" s="9"/>
      <c r="D270" s="34">
        <f>+D265+D164+D268</f>
        <v>77422493170</v>
      </c>
      <c r="E270" s="34"/>
      <c r="F270" s="34">
        <f>+F265+F164+F268</f>
        <v>77422493170</v>
      </c>
      <c r="G270" s="34"/>
      <c r="H270" s="14"/>
      <c r="I270" s="26"/>
      <c r="J270" s="41"/>
    </row>
    <row r="271" spans="1:10" ht="15.75" thickTop="1" x14ac:dyDescent="0.25">
      <c r="A271" s="1"/>
      <c r="D271" s="36"/>
      <c r="E271" s="27"/>
      <c r="F271" s="27"/>
      <c r="G271" s="27"/>
      <c r="H271" s="13"/>
      <c r="I271" s="26"/>
      <c r="J271" s="41"/>
    </row>
    <row r="272" spans="1:10" x14ac:dyDescent="0.25">
      <c r="A272" s="1"/>
      <c r="B272" s="45" t="s">
        <v>86</v>
      </c>
      <c r="D272" s="27"/>
      <c r="E272" s="27"/>
      <c r="F272" s="27"/>
      <c r="G272" s="27"/>
      <c r="H272" s="13"/>
      <c r="I272" s="26"/>
      <c r="J272" s="41"/>
    </row>
    <row r="273" spans="1:10" x14ac:dyDescent="0.25">
      <c r="A273" s="1"/>
      <c r="B273" s="2" t="s">
        <v>62</v>
      </c>
      <c r="D273" s="27">
        <f>+D156</f>
        <v>27229845055</v>
      </c>
      <c r="E273" s="27"/>
      <c r="F273" s="27"/>
      <c r="H273" s="13"/>
      <c r="I273" s="26"/>
      <c r="J273" s="41"/>
    </row>
    <row r="274" spans="1:10" x14ac:dyDescent="0.25">
      <c r="A274" s="1"/>
      <c r="B274" s="2" t="s">
        <v>85</v>
      </c>
      <c r="D274" s="27">
        <f>+D270</f>
        <v>77422493170</v>
      </c>
      <c r="E274" s="27"/>
      <c r="F274" s="27"/>
      <c r="H274" s="13"/>
      <c r="I274" s="26"/>
      <c r="J274" s="41"/>
    </row>
    <row r="275" spans="1:10" ht="15.75" thickBot="1" x14ac:dyDescent="0.3">
      <c r="A275" s="1"/>
      <c r="B275" s="11" t="s">
        <v>237</v>
      </c>
      <c r="C275" s="11"/>
      <c r="D275" s="30">
        <f>SUM(D273:D274)</f>
        <v>104652338225</v>
      </c>
      <c r="E275" s="27"/>
      <c r="F275" s="27"/>
      <c r="H275" s="13"/>
      <c r="I275" s="26"/>
      <c r="J275" s="41"/>
    </row>
    <row r="276" spans="1:10" ht="15.75" thickTop="1" x14ac:dyDescent="0.25">
      <c r="A276" s="1"/>
      <c r="B276" s="44"/>
      <c r="C276" s="44"/>
      <c r="D276" s="36"/>
      <c r="F276" s="27"/>
      <c r="G276" s="27"/>
      <c r="H276" s="13"/>
      <c r="I276" s="26"/>
      <c r="J276" s="41"/>
    </row>
    <row r="277" spans="1:10" x14ac:dyDescent="0.25">
      <c r="A277" s="1"/>
      <c r="B277" s="66" t="s">
        <v>189</v>
      </c>
      <c r="C277" s="66"/>
      <c r="D277" s="66"/>
      <c r="E277" s="66"/>
      <c r="F277" s="66"/>
      <c r="G277" s="66"/>
      <c r="H277" s="66"/>
      <c r="I277" s="26"/>
      <c r="J277" s="41"/>
    </row>
    <row r="278" spans="1:10" x14ac:dyDescent="0.25">
      <c r="A278" s="3"/>
      <c r="B278" s="10"/>
      <c r="C278" s="10"/>
      <c r="D278" s="38"/>
      <c r="E278" s="38"/>
      <c r="F278" s="38"/>
      <c r="G278" s="38"/>
      <c r="H278" s="17"/>
      <c r="I278" s="39"/>
      <c r="J278" s="41"/>
    </row>
    <row r="279" spans="1:10" x14ac:dyDescent="0.25">
      <c r="D279" s="27"/>
      <c r="E279" s="27"/>
      <c r="F279" s="27"/>
      <c r="G279" s="27"/>
      <c r="H279" s="13"/>
      <c r="J279" s="41"/>
    </row>
    <row r="280" spans="1:10" x14ac:dyDescent="0.25">
      <c r="D280" s="27"/>
      <c r="E280" s="27"/>
      <c r="F280" s="27"/>
      <c r="G280" s="27"/>
      <c r="H280" s="13"/>
      <c r="J280" s="41"/>
    </row>
    <row r="281" spans="1:10" x14ac:dyDescent="0.25">
      <c r="D281" s="27"/>
      <c r="E281" s="27"/>
      <c r="F281" s="27"/>
      <c r="G281" s="27"/>
      <c r="H281" s="13"/>
      <c r="J281" s="41"/>
    </row>
    <row r="282" spans="1:10" x14ac:dyDescent="0.25">
      <c r="D282" s="27"/>
      <c r="E282" s="27"/>
      <c r="F282" s="27"/>
      <c r="G282" s="27"/>
      <c r="H282" s="13"/>
      <c r="J282" s="41"/>
    </row>
    <row r="283" spans="1:10" x14ac:dyDescent="0.25">
      <c r="D283" s="27"/>
      <c r="E283" s="27"/>
      <c r="F283" s="27"/>
      <c r="G283" s="27"/>
      <c r="H283" s="13"/>
      <c r="J283" s="41"/>
    </row>
    <row r="284" spans="1:10" x14ac:dyDescent="0.25">
      <c r="D284" s="27"/>
      <c r="E284" s="27"/>
      <c r="F284" s="27"/>
      <c r="G284" s="27"/>
      <c r="H284" s="13"/>
      <c r="J284" s="41"/>
    </row>
    <row r="285" spans="1:10" x14ac:dyDescent="0.25">
      <c r="D285" s="27"/>
      <c r="E285" s="27"/>
      <c r="F285" s="27"/>
      <c r="G285" s="27"/>
      <c r="H285" s="13"/>
      <c r="J285" s="41"/>
    </row>
    <row r="286" spans="1:10" x14ac:dyDescent="0.25">
      <c r="D286" s="27"/>
      <c r="E286" s="27"/>
      <c r="F286" s="27"/>
      <c r="G286" s="27"/>
      <c r="H286" s="13"/>
      <c r="J286" s="41"/>
    </row>
    <row r="287" spans="1:10" x14ac:dyDescent="0.25">
      <c r="D287" s="27"/>
      <c r="E287" s="27"/>
      <c r="F287" s="27"/>
      <c r="G287" s="27"/>
      <c r="H287" s="13"/>
      <c r="J287" s="41"/>
    </row>
    <row r="288" spans="1:10" x14ac:dyDescent="0.25">
      <c r="D288" s="27"/>
      <c r="E288" s="27"/>
      <c r="F288" s="27"/>
      <c r="G288" s="27"/>
      <c r="H288" s="13"/>
      <c r="J288" s="41"/>
    </row>
    <row r="289" spans="4:10" x14ac:dyDescent="0.25">
      <c r="D289" s="27"/>
      <c r="E289" s="27"/>
      <c r="F289" s="27"/>
      <c r="G289" s="27"/>
      <c r="H289" s="13"/>
      <c r="J289" s="41"/>
    </row>
    <row r="290" spans="4:10" x14ac:dyDescent="0.25">
      <c r="D290" s="27"/>
      <c r="E290" s="27"/>
      <c r="F290" s="27"/>
      <c r="G290" s="27"/>
      <c r="H290" s="13"/>
      <c r="J290" s="41"/>
    </row>
    <row r="291" spans="4:10" x14ac:dyDescent="0.25">
      <c r="D291" s="27"/>
      <c r="E291" s="27"/>
      <c r="F291" s="27"/>
      <c r="G291" s="27"/>
      <c r="H291" s="13"/>
      <c r="J291" s="41"/>
    </row>
    <row r="292" spans="4:10" x14ac:dyDescent="0.25">
      <c r="D292" s="27"/>
      <c r="E292" s="27"/>
      <c r="F292" s="27"/>
      <c r="G292" s="27"/>
      <c r="H292" s="13"/>
    </row>
    <row r="293" spans="4:10" x14ac:dyDescent="0.25">
      <c r="D293" s="27"/>
      <c r="E293" s="27"/>
      <c r="F293" s="27"/>
      <c r="G293" s="27"/>
      <c r="H293" s="13"/>
    </row>
    <row r="294" spans="4:10" x14ac:dyDescent="0.25">
      <c r="D294" s="27"/>
      <c r="E294" s="27"/>
      <c r="F294" s="27"/>
      <c r="G294" s="27"/>
      <c r="H294" s="13"/>
    </row>
    <row r="295" spans="4:10" x14ac:dyDescent="0.25">
      <c r="D295" s="27"/>
      <c r="E295" s="27"/>
      <c r="F295" s="27"/>
      <c r="G295" s="27"/>
      <c r="H295" s="13"/>
    </row>
    <row r="296" spans="4:10" x14ac:dyDescent="0.25">
      <c r="D296" s="27"/>
      <c r="E296" s="27"/>
      <c r="F296" s="27"/>
      <c r="G296" s="27"/>
      <c r="H296" s="13"/>
    </row>
    <row r="297" spans="4:10" x14ac:dyDescent="0.25">
      <c r="D297" s="27"/>
      <c r="E297" s="27"/>
      <c r="F297" s="27"/>
      <c r="G297" s="27"/>
      <c r="H297" s="13"/>
    </row>
    <row r="298" spans="4:10" x14ac:dyDescent="0.25">
      <c r="D298" s="27"/>
      <c r="E298" s="27"/>
      <c r="F298" s="27"/>
      <c r="G298" s="27"/>
      <c r="H298" s="13"/>
    </row>
    <row r="299" spans="4:10" x14ac:dyDescent="0.25">
      <c r="D299" s="27"/>
      <c r="E299" s="27"/>
      <c r="F299" s="27"/>
      <c r="G299" s="27"/>
      <c r="H299" s="13"/>
    </row>
    <row r="300" spans="4:10" x14ac:dyDescent="0.25">
      <c r="D300" s="27"/>
      <c r="E300" s="27"/>
      <c r="F300" s="27"/>
      <c r="G300" s="27"/>
      <c r="H300" s="13"/>
    </row>
    <row r="301" spans="4:10" x14ac:dyDescent="0.25">
      <c r="D301" s="27"/>
      <c r="E301" s="27"/>
      <c r="F301" s="27"/>
      <c r="G301" s="27"/>
      <c r="H301" s="13"/>
    </row>
    <row r="302" spans="4:10" x14ac:dyDescent="0.25">
      <c r="D302" s="27"/>
      <c r="E302" s="27"/>
      <c r="F302" s="27"/>
      <c r="G302" s="27"/>
      <c r="H302" s="13"/>
    </row>
    <row r="303" spans="4:10" x14ac:dyDescent="0.25">
      <c r="D303" s="27"/>
      <c r="E303" s="27"/>
      <c r="F303" s="27"/>
      <c r="G303" s="27"/>
      <c r="H303" s="13"/>
    </row>
    <row r="304" spans="4:10" x14ac:dyDescent="0.25">
      <c r="D304" s="27"/>
      <c r="E304" s="27"/>
      <c r="F304" s="27"/>
      <c r="G304" s="27"/>
      <c r="H304" s="13"/>
    </row>
    <row r="305" spans="4:8" x14ac:dyDescent="0.25">
      <c r="D305" s="27"/>
      <c r="E305" s="27"/>
      <c r="F305" s="27"/>
      <c r="G305" s="27"/>
      <c r="H305" s="13"/>
    </row>
    <row r="306" spans="4:8" x14ac:dyDescent="0.25">
      <c r="D306" s="27"/>
      <c r="E306" s="27"/>
      <c r="F306" s="27"/>
      <c r="G306" s="27"/>
      <c r="H306" s="13"/>
    </row>
  </sheetData>
  <mergeCells count="6">
    <mergeCell ref="B277:H277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WP8S1qlEfyeg9s/UwI42+fxd8ko=</DigestValue>
    </Reference>
    <Reference URI="#idOfficeObject" Type="http://www.w3.org/2000/09/xmldsig#Object">
      <DigestMethod Algorithm="http://www.w3.org/2000/09/xmldsig#sha1"/>
      <DigestValue>OW85EqBpizcys5IFsS/CkgXic8M=</DigestValue>
    </Reference>
    <Reference URI="#idValidSigLnImg" Type="http://www.w3.org/2000/09/xmldsig#Object">
      <DigestMethod Algorithm="http://www.w3.org/2000/09/xmldsig#sha1"/>
      <DigestValue>xycjTNzK99CIR4OJBRvZTbbq80I=</DigestValue>
    </Reference>
    <Reference URI="#idInvalidSigLnImg" Type="http://www.w3.org/2000/09/xmldsig#Object">
      <DigestMethod Algorithm="http://www.w3.org/2000/09/xmldsig#sha1"/>
      <DigestValue>heTYkE7UxcKK7MswowR6j4WbVoU=</DigestValue>
    </Reference>
  </SignedInfo>
  <SignatureValue>
    HZlYca+Md+Wa4JUWNRIOxa20T+apRWocKzhNo54bkVQNKj5TuzRI7clk2EQiUD7x3iJiljDU
    n/DxD2VF2hPjnj4y+4AiIYULRsLh/PNyDL+ettwSocxFJjLz+lpsO7jTYArL7CRWLlYVwN8q
    +ZNqEYOuzon5rnK4CcKoHlyVx3Bf0n3/SW4m4wyxa8xHy/8JCZSFCXpqE18JOtl/84Dfyneg
    qckSqNlzadbVLe2/C8oQ2/E4gpBXX/RdQm+D99LlhFIEseAgpsV27t3lL85JB84v9BYDtDer
    O0KbcICa0USD+zZukIGLtvo3nz1RU/atDBkpFuAD2l9tR0zDcrBgRw==
  </SignatureValue>
  <KeyInfo>
    <KeyValue>
      <RSAKeyValue>
        <Modulus>
            s0nFTc3whPqPkn9ztfQRZBvqjZJKLZ0C85D7JATYX0zyx0b0aswHLJE202AhftoI5uf0ZBye
            z4CkBl3apr3dfPO04yiTbxOxg88yunprBgxraQYRpRaLJj5TuH1bARjmd3/hUtWO49XJk1Ht
            1PiCR1Mwhkuqv9LNEbwULMRg4Bn4kaYJfQ7S80qtnhHof5rKnokUg5wC13gdwDGgMMGPpIrk
            MRGm6u5rPgHxCUkIYpYCj3I34rB1tQL4STGSRnwLKOCJbwr9paRJVYJc81cWRj5iAa15nYN9
            NOv7YfD7n8w9NsfboSSVYQazl64c5/IV6Yv7jXyRXg7rUVswU8jyWw==
          </Modulus>
        <Exponent>AQAB</Exponent>
      </RSAKeyValue>
    </KeyValue>
    <X509Data>
      <X509Certificate>
          MIIICDCCBfCgAwIBAgIIemAPqNbH9d4wDQYJKoZIhvcNAQELBQAwWzEXMBUGA1UEBRMOUlVD
          IDgwMDUwMTcyLTExGjAYBgNVBAMTEUNBLURPQ1VNRU5UQSBTLkEuMRcwFQYDVQQKEw5ET0NV
          TUVOVEEgUy5BLjELMAkGA1UEBhMCUFkwHhcNMjIwNjAzMTUwODE5WhcNMjQwNjAyMTUxODE5
          WjCBqTELMAkGA1UEBhMCUFkxGjAYBgNVBAQMEUlaQUdVSVJSRSBCQVJSQUlMMRIwEAYDVQQF
          EwlDSTMzODM4MDkxFTATBgNVBCoMDFJPRFJJR08gSk9TRTEXMBUGA1UECgwOUEVSU09OQSBG
          SVNJQ0ExETAPBgNVBAsMCEZJUk1BIEYyMScwJQYDVQQDDB5ST0RSSUdPIEpPU0UgSVpBR1VJ
          UlJFIEJBUlJBSUwwggEiMA0GCSqGSIb3DQEBAQUAA4IBDwAwggEKAoIBAQCzScVNzfCE+o+S
          f3O19BFkG+qNkkotnQLzkPskBNhfTPLHRvRqzAcskTbTYCF+2gjm5/RkHJ7PgKQGXdqmvd18
          87TjKJNvE7GDzzK6emsGDGtpBhGlFosmPlO4fVsBGOZ3f+FS1Y7j1cmTUe3U+IJHUzCGS6q/
          0s0RvBQsxGDgGfiRpgl9DtLzSq2eEeh/msqeiRSDnALXeB3AMaAwwY+kiuQxEabq7ms+AfEJ
          SQhilgKPcjfisHW1AvhJMZJGfAso4IlvCv2lpElVglzzVxZGPmIBrXmdg3006/th8PufzD02
          x9uhJJVhBrOXrhzn8hXpi/uNfJFeDutRWzBTyPJbAgMBAAGjggN/MIIDezAMBgNVHRMBAf8E
          AjAAMA4GA1UdDwEB/wQEAwIF4DAqBgNVHSUBAf8EIDAeBggrBgEFBQcDAQYIKwYBBQUHAwIG
          CCsGAQUFBwMEMB0GA1UdDgQWBBSigFl17ena9WO3S1T+/z0FQEehMTCBlwYIKwYBBQUHAQEE
          gYowgYcwOgYIKwYBBQUHMAGGLmh0dHBzOi8vd3d3LmRvY3VtZW50YS5jb20ucHkvZmlybWFk
          aWdpdGFsL29zY3AwSQYIKwYBBQUHMAKGPWh0dHBzOi8vd3d3LmRvY3VtZW50YS5jb20ucHkv
          ZmlybWFkaWdpdGFsL2Rlc2Nhcmdhcy9jYWRvYy5jcnQwHwYDVR0jBBgwFoAUQCasJlxij8b1
          AlTkjcEaJtbupbIwTwYDVR0fBEgwRjBEoEKgQIY+aHR0cHM6Ly93d3cuZG9jdW1lbnRhLmNv
          bS5weS9maXJtYWRpZ2l0YWwvZGVzY2FyZ2FzL2NybGRvYy5jcmwwIwYDVR0RBBwwGoEYcm9k
          cmlnb2pvc2VAaWJpc2EuY29tLnB5MIIB3QYDVR0gBIIB1DCCAdAwggHMBg4rBgEEAYL5OwEB
          AQYBATCCAbgwPwYIKwYBBQUHAgEWM2h0dHBzOi8vd3d3LmRvY3VtZW50YS5jb20ucHkvZmly
          bWFkaWdpdGFsL2Rlc2NhcmdhczCBwAYIKwYBBQUHAgIwgbMagbBFc3RlIGVzIHVuIGNlcnRp
          ZmljYWRvIGRlIHBlcnNvbmEgZu1zaWNhIGN1eWEgY2xhdmUgcHJpdmFkYSBlc3ThIGNvbnRl
          bmlkYSBlbiB1biBt82R1bG8gZGUgaGFyZHdhcmUgc2VndXJvIHkgc3UgZmluYWxpZGFkIGVz
          IGF1dGVudGljYXIgYSBzdSB0aXR1bGFyIG8gZ2VuZXJhciBmaXJtYXMgZGlnaXRhbGVzLjCB
          sQYIKwYBBQUHAgIwgaQagaFUaGlzIGlzIGFuIGVuZCB1c2VyIGNlcnRpZmljYXRlIHdob3Nl
          IHByaXZhdGUga2V5IGlzIGVtYmVkZGVkIHdpdGhpbiBhIHNlY3VyZSBoYXJkd2FyZSBtb2R1
          bGUgdGhhdCBhaW1zIHRvIGF1dGhlbnRpY2F0ZSBpdHMgb3duZXIgb3IgZ2VuZXJhdGUgZGln
          aXRhbCBzaWduYXR1cmVzLjANBgkqhkiG9w0BAQsFAAOCAgEA4Wv/6KXS+qS1ReNOnqMqtPpY
          UxtPQyTEvC8NNIsCN93nR42qE1cyqb2RVZ50faHy4zvMWp93BfV1/CYVVUGLWpIax/COg70t
          YWEPUA9xnjJK6/1Z4Tc8yoWtuW3eDi3s8dNehGGlaYx2UeAbFQgOOXlwXgrLgJunjb+1AJ8K
          PGxUwbjc+g1oPEga3+Bm+k1YWEbJDpkeoASrMqDG8gbAGV4VbnMoKeff5QgRcYMXV96oI0m3
          EUBL9se2AcLPAAIGaOuwc/DVu8J89t2YP4WZdXPKn5by5UVhW/080RrHyzzZjLDrjb9flqEt
          wLr+VMgOBgIvCKAZ+TlXWsuttXQeDW7L/nIAupA6e0bHeUWUTjeC2OdLqRUpWqiZUBQSdDCW
          /XvxtqzSNeOMc1zhze4LOCrtcBZpxAOBtwFn12NtFFy0sKKrMfKXWOkYJIkjUJkfrqgDJ/jH
          M6lmijOZ9xvYfdsvMen+ygHl1oSkfLm9fPK9vCOGCTTH23nxyVciv4uZRV6M3f8X0hODcWbG
          DiOiN/y2EvksVDyC7GkgSVECuS7Z63EZnYPBWckaw99hpx1mmTwJR4iHNyF0VXn8DIkJzne/
          fr0zWAu2+iayMWbo3SLwnJvAfglkSPssKaluB6fSRmzu34pSkaykD9jeq1oXHRZf/Vmq9rdD
          HWjK1ygT0HA=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zUwgs6C1lmNyhYMMuKb6MN2k0Y4=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ui6ytZZXN5zFZ5DgsL4D8B5Tsfc=</DigestValue>
      </Reference>
      <Reference URI="/xl/media/image1.emf?ContentType=image/x-emf">
        <DigestMethod Algorithm="http://www.w3.org/2000/09/xmldsig#sha1"/>
        <DigestValue>4mtCTPnObJAf0O9VHmUvKGKElNg=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kJz7y/MZ1inDmFx6c4s06CbdkvM=</DigestValue>
      </Reference>
      <Reference URI="/xl/sharedStrings.xml?ContentType=application/vnd.openxmlformats-officedocument.spreadsheetml.sharedStrings+xml">
        <DigestMethod Algorithm="http://www.w3.org/2000/09/xmldsig#sha1"/>
        <DigestValue>ID6jRRVTVhruS1n7xdhkBBQeulM=</DigestValue>
      </Reference>
      <Reference URI="/xl/styles.xml?ContentType=application/vnd.openxmlformats-officedocument.spreadsheetml.styles+xml">
        <DigestMethod Algorithm="http://www.w3.org/2000/09/xmldsig#sha1"/>
        <DigestValue>8dt8ZeUvrbJHt6KkshuOlgs2CUI=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5kMCrndRu523Fcp/tIqYQiczW10=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R/TMQFx8fCaa9fzrttGvHuiXPdY=</DigestValue>
      </Reference>
    </Manifest>
    <SignatureProperties>
      <SignatureProperty Id="idSignatureTime" Target="#idPackageSignature">
        <mdssi:SignatureTime>
          <mdssi:Format>YYYY-MM-DDThh:mm:ssTZD</mdssi:Format>
          <mdssi:Value>2022-11-07T21:55:34Z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{DFDDE90A-4333-49CA-9073-3C5640C947EF}</SetupID>
          <SignatureText>Rodrigo Izaguirre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AIwAAqxEAACBFTUYAAAEAoBUAAIY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gAAAAQAAAD2AAAAEAAAAMIAAAAEAAAANQAAAA0AAAAhAPAAAAAAAAAAAAAAAIA/AAAAAAAAAAAAAIA/AAAAAAAAAAAAAAAAAAAAAAAAAAAAAAAAAAAAAAAAAAAlAAAADAAAAAAAAIAoAAAADAAAAAMAAABSAAAAcAEAAAMAAAD1////AAAAAAAAAAAAAAAAkAEAAAAAAAEAAAAAdABhAGgAbwBtAGEAAAAAAAAAAAAAAAAAAAAAAAAAAAAAAAAAAAAAAAAAAAAAAAAAAAAAAAAAAAAAAAAAAAAAAAAAuHV4dLh1sx8BcjsAAAC40CwAAvFSMgAAAACzHwFyAAAAAKAu/QMS8VIy/yIA4X/kAMApAAAAAAAAAN8BACAAAAAgOACKAXTQLACY0CwAsx8BclNlZ29lIFVJAG04M1gAAAAAAAAACm04MxIAAACgLv0D1NAsAFNlZ29lIFVJAAAsABIAAAAAAAAAoC79A9dPVDIAAAAAAQAAAAAAAADU0CwAdZ9TMkjRLAAAAAAAAQAAAAAAAADs0CwAdZ9TMgAALAAAAAAAxNIsAAEAAAAAAAAAqNEsABWfUzJg0SwA1BkBngEAAAAAAAAAAgAAALAJfgAAAAAAAQAACNQZAZ5kdgAIAAAAACUAAAAMAAAAAwAAABgAAAAMAAAAAAAAAhIAAAAMAAAAAQAAAB4AAAAYAAAAwgAAAAQAAAD3AAAAEQAAAFQAAACEAAAAwwAAAAQAAAD1AAAAEAAAAAEAAAAAAA1CVVUNQsMAAAAEAAAACQAAAEwAAAAAAAAAAAAAAAAAAAD//////////2AAAAAwADcALQBOAG8AdgAtADIAMgAAAAYAAAAGAAAABAAAAAcAAAAGAAAABgAAAAQ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CgYA0KgEAAAAAFLnsQQAAAAAAAAAAFMAaQBnAG4AYQB0AHUAcgBlAEwAaQBuAGUAAADk814yiPNeMgC0IgbwgV8yAAAEACxZLAAPCmcyIEP/Ax4TVTIsCmcyzel6bshZLAABAAQAAAAEAPlvODPAryMGAAAEAChZLAC+5WMyAACEAACkIgbIWSwAyFksAAEABAAAAAQAmFksAAAAAAD/////XFksAJhZLADu5WMyAM2EAB4TVTL45WMyeel6bgAALAAgQ/8D4PEjBgAAAAAwAAAArFksAAAAAADPbTgzAAAAAIAENwAAAAAAcLQiBpBZLAA9bTgzlPIjBktaLABkdgAIAAAAACUAAAAMAAAABAAAABgAAAAMAAAAAAAAAhIAAAAMAAAAAQAAABYAAAAMAAAACAAAAFQAAABUAAAACgAAADcAAAAeAAAAWgAAAAEAAAAAAA1CVVUNQgoAAABbAAAAAQAAAEwAAAAEAAAACQAAADcAAAAgAAAAWwAAAFAAAABYAAAA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KYAAABXAAAAKQAAAEUAAAB+AAAAEwAAACEA8AAAAAAAAAAAAAAAgD8AAAAAAAAAAAAAgD8AAAAAAAAAAAAAAAAAAAAAAAAAAAAAAAAAAAAAAAAAACUAAAAMAAAAAAAAgCgAAAAMAAAABQAAAFIAAABwAQAABQAAAPD///8AAAAAAAAAAAAAAACQAQAAAAAAAQAAAAB0AGEAaABvAG0AYQAAAAAAAAAAAAAAAAAAAAAAAAAAAAAAAAAAAAAAAAAAAAAAAAAAAAAAAAAAAAAAAAAAAAAAAAAAAAEAAAAAAAAAAQ9UMgA4cACstiwAAQAAAKi1LAB3T1QyURsBMhy3LAABAAAAsLUsANBzODNY3DszJLcsAPS2LAB7D1QyWNw7MzMzazIAgAAAAQAAAIoPVDIALykHvG44Mx0Fem4gtywAOgIAAFEbATK42zszuNs7M9S1LAAAACwATHn8MgAAAAC8bjgzP244MwAvKQcGAAAAgAH7dgAAAABoKikIgAH7dp8QEwDYKwqBTLYsABaB9nZoKikIAAAAAIAB+3ZMtiwANYH2doAB+3ZRGwEy4ATQBHS2LABzgPZ2AQAAAFy2LAAQAAAAAwEAAOAE0ARRGwEy4ATQBGR2AAgAAAAAJQAAAAwAAAAFAAAAGAAAAAwAAAAAAAACEgAAAAwAAAABAAAAHgAAABgAAAApAAAARQAAAKcAAABYAAAAVAAAALQAAAAqAAAARQAAAKUAAABXAAAAAQAAAAAADUJVVQ1CKgAAAEUAAAARAAAATAAAAAAAAAAAAAAAAAAAAP//////////cAAAAFIAbwBkAHIAaQBnAG8AIABJAHoAYQBnAHUAaQByAHIAZQAAAAoAAAAJAAAACQAAAAYAAAAEAAAACQAAAAkAAAAFAAAABgAAAAcAAAAIAAAACQAAAAkAAAAEAAAABgAAAAYAAAAI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QAAAAwAAAADAAAAGAAAAAwAAAAAAAACEgAAAAwAAAABAAAAHgAAABgAAAAJAAAAYAAAAPcAAABtAAAAVAAAALQAAAAKAAAAYAAAAFwAAABsAAAAAQAAAAAADUJVVQ1CCgAAAGAAAAARAAAATAAAAAAAAAAAAAAAAAAAAP//////////cAAAAFIAbwBkAHIAaQBnAG8AIABJAHoAYQBnAHUAaQByAHIAZQAAAAcAAAAGAAAABgAAAAQAAAACAAAABgAAAAYAAAADAAAABAAAAAUAAAAGAAAABgAAAAYAAAACAAAABAAAAAQAAAAGAAAASwAAABAAAAAAAAAABQAAACUAAAAMAAAADQAAgCcAAAAYAAAABgAAAAAAAAD///8CAAAAACUAAAAMAAAABgAAAEwAAABkAAAACQAAAHAAAAD2AAAAfAAAAAkAAABwAAAA7gAAAA0AAAAhAPAAAAAAAAAAAAAAAIA/AAAAAAAAAAAAAIA/AAAAAAAAAAAAAAAAAAAAAAAAAAAAAAAAAAAAAAAAAAAlAAAADAAAAAAAAIAoAAAADAAAAAYAAAAlAAAADAAAAAMAAAAYAAAADAAAAAAAAAISAAAADAAAAAEAAAAeAAAAGAAAAAkAAABwAAAA9wAAAH0AAABUAAAAiAAAAAoAAABwAAAAPAAAAHwAAAABAAAAAAANQlVVDUIKAAAAcAAAAAoAAABMAAAAAAAAAAAAAAAAAAAA//////////9gAAAAUAByAGUAcwBpAGQAZQBuAHQAZQAGAAAABAAAAAYAAAAFAAAAAgAAAAYAAAAGAAAABgAAAAQAAAAGAAAASwAAABAAAAAAAAAABQAAACUAAAAMAAAADQAAgAoAAAAQAAAAAAAAAAAAAAAOAAAAFAAAAAAAAAAQAAAAFAAAAA==</Object>
  <Object Id="idInvalidSigLnImg">AQAAAGwAAAAAAAAAAAAAAP8AAAB/AAAAAAAAAAAAAABAIwAAqxEAACBFTUYAAAEAQBkAAIwAAAAHAAAAAAAAAAAAAAAAAAAAQAYAAIQDAAA0AgAAPgEAAAAAAAAAAAAAAAAAANycCAA82A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YA////pcvc2fH4YsnqLbrpW8jo6+/v//Tw/+/g/+vg/+jdw9HTaYib5urtIAD///+YvMT5/f3Z8Pi85/bU8vn6/Pr//fr/8On/7eD/5duzvL9khJXn6+5kAP///63a54SmraHH0JnD0Haarb3l88jy/4KdqrHS33CElJK2xG2Moebp7WUAcJiwdJqykKjAgqGygqGykKjAZoykYIigiaK5bYudkKjAa4ibUHCA5erscgA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Lh1eHS4dbMfAXI7AAAAuNAsAALxUjIAAAAAsx8BcgAAAACgLv0DEvFSMv8iAOF/5ADAKQAAAAAAAADfAQAgAAAAIDgAigF00CwAmNAsALMfAXJTZWdvZSBVSQBtODNYAAAAAAAAAAptODMSAAAAoC79A9TQLABTZWdvZSBVSQAALAASAAAAAAAAAKAu/QPXT1QyAAAAAAEAAAAAAAAA1NAsAHWfUzJI0SwAAAAAAAEAAAAAAAAA7NAsAHWfUzIAACwAAAAAAMTSLAABAAAAAAAAAKjRLAAVn1MyYNEsANQZAZ4BAAAAAAAAAAIAAACwCX4AAAAAAAEAAAjUGQGeZHYACAAAAAAlAAAADAAAAAMAAAAYAAAADAAAAP8AAAISAAAADAAAAAEAAAAeAAAAGAAAACIAAAAEAAAAbAAAABEAAABUAAAAqAAAACMAAAAEAAAAagAAABAAAAABAAAAAAANQlVV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oGANCoBAAAAABS57EEAAAAAAAAAABTAGkAZwBuAGEAdAB1AHIAZQBMAGkAbgBlAAAA5PNeMojzXjIAtCIG8IFfMgAABAAsWSwADwpnMiBD/wMeE1UyLApnMs3pem7IWSwAAQAEAAAABAD5bzgzwK8jBgAABAAoWSwAvuVjMgAAhAAApCIGyFksAMhZLAABAAQAAAAEAJhZLAAAAAAA/////1xZLACYWSwA7uVjMgDNhAAeE1Uy+OVjMnnpem4AACwAIEP/A+DxIwYAAAAAMAAAAKxZLAAAAAAAz204MwAAAACABDcAAAAAAHC0IgaQWSwAPW04M5TyIwZLWiwAZHYACAAAAAAlAAAADAAAAAQAAAAYAAAADAAAAAAAAAISAAAADAAAAAEAAAAWAAAADAAAAAgAAABUAAAAVAAAAAoAAAA3AAAAHgAAAFoAAAABAAAAAAANQlVVDUIKAAAAWwAAAAEAAABMAAAABAAAAAkAAAA3AAAAIAAAAFsAAABQAAAAWAAg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mAAAAVwAAACkAAABFAAAAfgAAABMAAAAhAPAAAAAAAAAAAAAAAIA/AAAAAAAAAAAAAIA/AAAAAAAAAAAAAAAAAAAAAAAAAAAAAAAAAAAAAAAAAAAlAAAADAAAAAAAAIAoAAAADAAAAAUAAABSAAAAcAEAAAUAAADw////AAAAAAAAAAAAAAAAkAEAAAAAAAEAAAAAdABhAGgAbwBtAGEAAAAAAAAAAAAAAAAAAAAAAAAAAAAAAAAAAAAAAAAAAAAAAAAAAAAAAAAAAAAAAAAAAAAAAAAAAAABAAAAAAAAAAEPVDIAOHAArLYsAAEAAACotSwAd09UMlEbATIctywAAQAAALC1LADQczgzWNw7MyS3LAD0tiwAew9UMljcOzMzM2syAIAAAAEAAACKD1QyAC8pB7xuODMdBXpuILcsADoCAABRGwEyuNs7M7jbOzPUtSwAAAAsAEx5/DIAAAAAvG44Mz9uODMALykHBgAAAIAB+3YAAAAAaCopCIAB+3afEBMA2CsKgUy2LAAWgfZ2aCopCAAAAACAAft2TLYsADWB9naAAft2URsBMuAE0AR0tiwAc4D2dgEAAABctiwAEAAAAAMBAADgBNAEURsBMuAE0ARkdgAIAAAAACUAAAAMAAAABQAAABgAAAAMAAAAAAAAAhIAAAAMAAAAAQAAAB4AAAAYAAAAKQAAAEUAAACnAAAAWAAAAFQAAAC0AAAAKgAAAEUAAAClAAAAVwAAAAEAAAAAAA1CVVUNQioAAABFAAAAEQAAAEwAAAAAAAAAAAAAAAAAAAD//////////3AAAABSAG8AZAByAGkAZwBvACAASQB6AGEAZwB1AGkAcgByAGUAAAAKAAAACQAAAAkAAAAGAAAABAAAAAkAAAAJAAAABQAAAAYAAAAHAAAACAAAAAkAAAAJAAAABAAAAAYAAAAGAAAACA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AAAA1CVVUNQgoAAABgAAAAEQAAAEwAAAAAAAAAAAAAAAAAAAD//////////3AAAABSAG8AZAByAGkAZwBvACAASQB6AGEAZwB1AGkAcgByAGUAAAAHAAAABgAAAAYAAAAEAAAAAgAAAAYAAAAGAAAAAwAAAAQAAAAFAAAABgAAAAYAAAAGAAAAAgAAAAQAAAAEAAAABgAAAEsAAAAQAAAAAAAAAAUAAAAlAAAADAAAAA0AAIAnAAAAGAAAAAYAAAAAAAAA////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DwAAAB8AAAAAQAAAAAADUJVVQ1CCgAAAHAAAAAKAAAATAAAAAAAAAAAAAAAAAAAAP//////////YAAAAFAAcgBlAHMAaQBkAGUAbgB0AGUABgAAAAQAAAAGAAAABQAAAAIAAAAGAAAABgAAAAYAAAAEAAAAB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30-09-2022</vt:lpstr>
      <vt:lpstr>'30-09-2022'!Área_de_impresión</vt:lpstr>
      <vt:lpstr>'30-09-2022'!Títulos_a_imprimir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2022-11-07T21:07:01Z</cp:lastPrinted>
  <dcterms:created xsi:type="dcterms:W3CDTF">2020-05-20T18:19:27Z</dcterms:created>
  <dcterms:modified xsi:type="dcterms:W3CDTF">2022-11-07T21:19:23Z</dcterms:modified>
</cp:coreProperties>
</file>